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22f154ff9ea0963/Escritorio/TESIS IAN/"/>
    </mc:Choice>
  </mc:AlternateContent>
  <xr:revisionPtr revIDLastSave="43" documentId="8_{15EC91DD-1154-4752-B7B1-9D4832F47754}" xr6:coauthVersionLast="47" xr6:coauthVersionMax="47" xr10:uidLastSave="{665C406B-6389-4860-BE0E-188C9B4BA5D1}"/>
  <bookViews>
    <workbookView xWindow="-98" yWindow="-98" windowWidth="21795" windowHeight="12975" xr2:uid="{9FF0534A-EB3C-481C-B0BB-646EF17FAC1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42" i="1" l="1"/>
  <c r="AM41" i="1"/>
  <c r="AM40" i="1"/>
  <c r="AQ8" i="1"/>
  <c r="E44" i="1"/>
  <c r="AP28" i="1"/>
  <c r="AP16" i="1"/>
  <c r="AP8" i="1"/>
  <c r="AO10" i="1"/>
  <c r="AO12" i="1"/>
  <c r="AO14" i="1"/>
  <c r="AO16" i="1"/>
  <c r="AO18" i="1"/>
  <c r="AO20" i="1"/>
  <c r="AO22" i="1"/>
  <c r="AO24" i="1"/>
  <c r="AO26" i="1"/>
  <c r="AO28" i="1"/>
  <c r="AO30" i="1"/>
  <c r="AO32" i="1"/>
  <c r="AO34" i="1"/>
  <c r="AO36" i="1"/>
  <c r="AO38" i="1"/>
  <c r="AN10" i="1"/>
  <c r="AN12" i="1"/>
  <c r="AN14" i="1"/>
  <c r="AN16" i="1"/>
  <c r="AN18" i="1"/>
  <c r="AN20" i="1"/>
  <c r="AN22" i="1"/>
  <c r="AN24" i="1"/>
  <c r="AN26" i="1"/>
  <c r="AN28" i="1"/>
  <c r="AN30" i="1"/>
  <c r="AN32" i="1"/>
  <c r="AN34" i="1"/>
  <c r="AN36" i="1"/>
  <c r="AN38" i="1"/>
  <c r="AM18" i="1"/>
  <c r="AM20" i="1"/>
  <c r="AM22" i="1"/>
  <c r="AM24" i="1"/>
  <c r="AM26" i="1"/>
  <c r="AM28" i="1"/>
  <c r="AM30" i="1"/>
  <c r="AM32" i="1"/>
  <c r="AM34" i="1"/>
  <c r="AM36" i="1"/>
  <c r="AM38" i="1"/>
  <c r="AM10" i="1"/>
  <c r="AM12" i="1"/>
  <c r="AM14" i="1"/>
  <c r="AM16" i="1"/>
  <c r="G42" i="1"/>
  <c r="I42" i="1"/>
  <c r="K42" i="1"/>
  <c r="M42" i="1"/>
  <c r="O42" i="1"/>
  <c r="K43" i="1" s="1"/>
  <c r="Q42" i="1"/>
  <c r="Q43" i="1" s="1"/>
  <c r="S42" i="1"/>
  <c r="U42" i="1"/>
  <c r="W42" i="1"/>
  <c r="Y42" i="1"/>
  <c r="AA42" i="1"/>
  <c r="AA43" i="1" s="1"/>
  <c r="AC42" i="1"/>
  <c r="AE42" i="1"/>
  <c r="AG42" i="1"/>
  <c r="AG43" i="1" s="1"/>
  <c r="AI42" i="1"/>
  <c r="AK42" i="1"/>
  <c r="AK43" i="1" s="1"/>
  <c r="Y41" i="1"/>
  <c r="AA41" i="1"/>
  <c r="AC41" i="1"/>
  <c r="AE41" i="1"/>
  <c r="AG41" i="1"/>
  <c r="AI41" i="1"/>
  <c r="AK41" i="1"/>
  <c r="G41" i="1"/>
  <c r="I41" i="1"/>
  <c r="K41" i="1"/>
  <c r="M41" i="1"/>
  <c r="O41" i="1"/>
  <c r="Q41" i="1"/>
  <c r="S41" i="1"/>
  <c r="U41" i="1"/>
  <c r="W41" i="1"/>
  <c r="E41" i="1"/>
  <c r="AG40" i="1"/>
  <c r="AI40" i="1"/>
  <c r="AK40" i="1"/>
  <c r="U40" i="1"/>
  <c r="W40" i="1"/>
  <c r="Y40" i="1"/>
  <c r="AA40" i="1"/>
  <c r="AC40" i="1"/>
  <c r="AE40" i="1"/>
  <c r="I40" i="1"/>
  <c r="K40" i="1"/>
  <c r="M40" i="1"/>
  <c r="O40" i="1"/>
  <c r="Q40" i="1"/>
  <c r="S40" i="1"/>
  <c r="G40" i="1"/>
  <c r="E42" i="1"/>
  <c r="AO8" i="1"/>
  <c r="E40" i="1"/>
  <c r="AN8" i="1"/>
  <c r="AM8" i="1"/>
  <c r="E43" i="1" l="1"/>
</calcChain>
</file>

<file path=xl/sharedStrings.xml><?xml version="1.0" encoding="utf-8"?>
<sst xmlns="http://schemas.openxmlformats.org/spreadsheetml/2006/main" count="77" uniqueCount="69">
  <si>
    <t>Suelos</t>
  </si>
  <si>
    <t>Calidad</t>
  </si>
  <si>
    <t>Calidad de aire (gases, particulas)</t>
  </si>
  <si>
    <t>Erosión</t>
  </si>
  <si>
    <t>Arboles</t>
  </si>
  <si>
    <t>Microflora</t>
  </si>
  <si>
    <t>Tierra</t>
  </si>
  <si>
    <t>Agua</t>
  </si>
  <si>
    <t>Atmosfera</t>
  </si>
  <si>
    <t>Flora</t>
  </si>
  <si>
    <t>Fauna</t>
  </si>
  <si>
    <t>Pájaros (Aves)</t>
  </si>
  <si>
    <t>Animales terrestres</t>
  </si>
  <si>
    <t>Insectos</t>
  </si>
  <si>
    <t>Microfauna</t>
  </si>
  <si>
    <t>Vistas panorámicas y paisajes</t>
  </si>
  <si>
    <t>Estéticos y de interés humano</t>
  </si>
  <si>
    <t>Nivel cultural</t>
  </si>
  <si>
    <t>Salud y seguridad</t>
  </si>
  <si>
    <t>Empleo</t>
  </si>
  <si>
    <t>Facilidades y actividades humanas</t>
  </si>
  <si>
    <t>Red de transporte</t>
  </si>
  <si>
    <t>Manejo de residuos</t>
  </si>
  <si>
    <t>Uso de la tierra</t>
  </si>
  <si>
    <t>Industrial</t>
  </si>
  <si>
    <t>Caracteristicas fisicas y quimicas</t>
  </si>
  <si>
    <t>Condiciones biologicas</t>
  </si>
  <si>
    <t>Factores culturales</t>
  </si>
  <si>
    <t>Modificación del régimen</t>
  </si>
  <si>
    <t>Transformación del terreno y construcción</t>
  </si>
  <si>
    <t>Procesamiento</t>
  </si>
  <si>
    <t>Modificación del terreno</t>
  </si>
  <si>
    <t>Renovación de recursos</t>
  </si>
  <si>
    <t>Emplazamiento y tratamiento de residuos</t>
  </si>
  <si>
    <t>Tratamientos químicos</t>
  </si>
  <si>
    <t>Innovación en diseño arquitectónico</t>
  </si>
  <si>
    <t>Infraestructura sostenible</t>
  </si>
  <si>
    <t xml:space="preserve">Obras de infraestructura </t>
  </si>
  <si>
    <t xml:space="preserve">Matenimienoto y limpieza </t>
  </si>
  <si>
    <t>Almacenamiento de productos (almacenamiento de café)</t>
  </si>
  <si>
    <t>Reforestación (posible reforestación en áreas cercanas)</t>
  </si>
  <si>
    <t>Reciclaje de residuos (gestión adecuada de los desechos generados)</t>
  </si>
  <si>
    <t>Rellenos sanitarios (manejo adecuado de residuos sólidos)</t>
  </si>
  <si>
    <t>Aguas servidas municipales, incluyendo irrigación (tratamiento de aguas residuales)</t>
  </si>
  <si>
    <t>Ruidos y vibraciones (Maquinaria)</t>
  </si>
  <si>
    <t xml:space="preserve">Embalaje, transporte y almacenamiento </t>
  </si>
  <si>
    <t xml:space="preserve">Control de insectos con pesticidas </t>
  </si>
  <si>
    <t>Trilla, tostion y molienda del grano de café</t>
  </si>
  <si>
    <t>Alteración de la cobertura vegetal del suelo (cultivo de café)</t>
  </si>
  <si>
    <t xml:space="preserve">Control de erosión y terrazas </t>
  </si>
  <si>
    <t xml:space="preserve">Irrigación (cultivo de café)	</t>
  </si>
  <si>
    <t>Transporte</t>
  </si>
  <si>
    <t xml:space="preserve"># de impactos positivos </t>
  </si>
  <si>
    <t xml:space="preserve"># de impactos negativos </t>
  </si>
  <si>
    <t xml:space="preserve">Agregado del impacto </t>
  </si>
  <si>
    <t xml:space="preserve">Impacto por componente </t>
  </si>
  <si>
    <t xml:space="preserve">Impacto del proyecto </t>
  </si>
  <si>
    <t xml:space="preserve">Agregado de impacto </t>
  </si>
  <si>
    <t>Calificación negativa</t>
  </si>
  <si>
    <t>Irrelevantes</t>
  </si>
  <si>
    <t>Moderados</t>
  </si>
  <si>
    <t xml:space="preserve">Severos </t>
  </si>
  <si>
    <t>Críticos</t>
  </si>
  <si>
    <t>&gt; -75</t>
  </si>
  <si>
    <t>Calificación positiva</t>
  </si>
  <si>
    <t>Poco importante</t>
  </si>
  <si>
    <t>Importante</t>
  </si>
  <si>
    <t>Muy importante</t>
  </si>
  <si>
    <t>&gt;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</si>
</sst>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3" borderId="9" xfId="0" applyFont="1" applyFill="1" applyBorder="1" applyAlignment="1">
      <alignment vertic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textRotation="90" wrapText="1"/>
    </xf>
    <xf numFmtId="0" fontId="3" fillId="0" borderId="12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horizontal="center" vertical="center" textRotation="90" wrapText="1"/>
    </xf>
    <xf numFmtId="0" fontId="3" fillId="3" borderId="17" xfId="1" applyFont="1" applyFill="1" applyBorder="1" applyAlignment="1">
      <alignment horizontal="center" vertical="center" textRotation="90" wrapText="1"/>
    </xf>
    <xf numFmtId="0" fontId="2" fillId="5" borderId="9" xfId="1" applyFont="1" applyFill="1" applyBorder="1" applyAlignment="1">
      <alignment horizontal="center" vertical="center" textRotation="90"/>
    </xf>
    <xf numFmtId="0" fontId="2" fillId="5" borderId="1" xfId="1" applyFont="1" applyFill="1" applyBorder="1" applyAlignment="1">
      <alignment horizontal="center" vertical="center" textRotation="90"/>
    </xf>
    <xf numFmtId="0" fontId="2" fillId="4" borderId="9" xfId="1" applyFont="1" applyFill="1" applyBorder="1" applyAlignment="1">
      <alignment horizontal="center" vertical="center" textRotation="90"/>
    </xf>
    <xf numFmtId="0" fontId="2" fillId="4" borderId="1" xfId="1" applyFont="1" applyFill="1" applyBorder="1" applyAlignment="1">
      <alignment horizontal="center" vertical="center" textRotation="90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6" xfId="1" applyFont="1" applyBorder="1" applyAlignment="1">
      <alignment horizontal="center" vertical="center" textRotation="90" wrapText="1"/>
    </xf>
    <xf numFmtId="0" fontId="3" fillId="0" borderId="17" xfId="1" applyFont="1" applyBorder="1" applyAlignment="1">
      <alignment horizontal="center" vertical="center" textRotation="90" wrapText="1"/>
    </xf>
    <xf numFmtId="0" fontId="3" fillId="3" borderId="18" xfId="1" applyFont="1" applyFill="1" applyBorder="1" applyAlignment="1">
      <alignment horizontal="center" vertical="center" textRotation="90" wrapText="1"/>
    </xf>
    <xf numFmtId="0" fontId="3" fillId="3" borderId="12" xfId="1" applyFont="1" applyFill="1" applyBorder="1" applyAlignment="1">
      <alignment horizontal="center" vertical="center" textRotation="90" wrapText="1"/>
    </xf>
    <xf numFmtId="0" fontId="3" fillId="3" borderId="13" xfId="1" applyFont="1" applyFill="1" applyBorder="1" applyAlignment="1">
      <alignment horizontal="center" vertical="center" textRotation="90" wrapText="1"/>
    </xf>
    <xf numFmtId="0" fontId="3" fillId="7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EF26F842-2038-490C-B911-0D5D634EFC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1B049-E900-4706-B1AB-1CE803672C1A}">
  <dimension ref="B6:AU54"/>
  <sheetViews>
    <sheetView tabSelected="1" topLeftCell="A16" zoomScale="60" zoomScaleNormal="85" workbookViewId="0">
      <selection activeCell="M50" sqref="M50"/>
    </sheetView>
  </sheetViews>
  <sheetFormatPr baseColWidth="10" defaultRowHeight="13.9" x14ac:dyDescent="0.4"/>
  <cols>
    <col min="1" max="1" width="10.6640625" style="1"/>
    <col min="2" max="2" width="9.59765625" style="1" customWidth="1"/>
    <col min="3" max="3" width="19.06640625" style="1" customWidth="1"/>
    <col min="4" max="4" width="30.6640625" style="1" customWidth="1"/>
    <col min="5" max="38" width="3.59765625" style="1" customWidth="1"/>
    <col min="39" max="43" width="5" style="1" customWidth="1"/>
    <col min="44" max="16384" width="10.6640625" style="1"/>
  </cols>
  <sheetData>
    <row r="6" spans="2:43" ht="71.650000000000006" customHeight="1" x14ac:dyDescent="0.4">
      <c r="E6" s="19" t="s">
        <v>28</v>
      </c>
      <c r="F6" s="20"/>
      <c r="G6" s="20"/>
      <c r="H6" s="20"/>
      <c r="I6" s="20"/>
      <c r="J6" s="21"/>
      <c r="K6" s="19" t="s">
        <v>29</v>
      </c>
      <c r="L6" s="20"/>
      <c r="M6" s="20"/>
      <c r="N6" s="20"/>
      <c r="O6" s="20"/>
      <c r="P6" s="21"/>
      <c r="Q6" s="19" t="s">
        <v>30</v>
      </c>
      <c r="R6" s="20"/>
      <c r="S6" s="20"/>
      <c r="T6" s="20"/>
      <c r="U6" s="20"/>
      <c r="V6" s="20"/>
      <c r="W6" s="20"/>
      <c r="X6" s="20"/>
      <c r="Y6" s="20"/>
      <c r="Z6" s="21"/>
      <c r="AA6" s="19" t="s">
        <v>31</v>
      </c>
      <c r="AB6" s="21"/>
      <c r="AC6" s="19" t="s">
        <v>32</v>
      </c>
      <c r="AD6" s="20"/>
      <c r="AE6" s="20"/>
      <c r="AF6" s="21"/>
      <c r="AG6" s="19" t="s">
        <v>33</v>
      </c>
      <c r="AH6" s="20"/>
      <c r="AI6" s="20"/>
      <c r="AJ6" s="21"/>
      <c r="AK6" s="19" t="s">
        <v>34</v>
      </c>
      <c r="AL6" s="21"/>
      <c r="AM6" s="30" t="s">
        <v>52</v>
      </c>
      <c r="AN6" s="30" t="s">
        <v>53</v>
      </c>
      <c r="AO6" s="30" t="s">
        <v>54</v>
      </c>
      <c r="AP6" s="30" t="s">
        <v>55</v>
      </c>
      <c r="AQ6" s="28" t="s">
        <v>56</v>
      </c>
    </row>
    <row r="7" spans="2:43" ht="166.15" customHeight="1" x14ac:dyDescent="0.4">
      <c r="E7" s="22" t="s">
        <v>48</v>
      </c>
      <c r="F7" s="22"/>
      <c r="G7" s="22" t="s">
        <v>50</v>
      </c>
      <c r="H7" s="22"/>
      <c r="I7" s="22" t="s">
        <v>44</v>
      </c>
      <c r="J7" s="22"/>
      <c r="K7" s="23" t="s">
        <v>35</v>
      </c>
      <c r="L7" s="24"/>
      <c r="M7" s="23" t="s">
        <v>36</v>
      </c>
      <c r="N7" s="24"/>
      <c r="O7" s="23" t="s">
        <v>37</v>
      </c>
      <c r="P7" s="24"/>
      <c r="Q7" s="36" t="s">
        <v>47</v>
      </c>
      <c r="R7" s="37"/>
      <c r="S7" s="26" t="s">
        <v>45</v>
      </c>
      <c r="T7" s="27"/>
      <c r="U7" s="36" t="s">
        <v>38</v>
      </c>
      <c r="V7" s="37"/>
      <c r="W7" s="36" t="s">
        <v>39</v>
      </c>
      <c r="X7" s="37"/>
      <c r="Y7" s="26" t="s">
        <v>51</v>
      </c>
      <c r="Z7" s="27"/>
      <c r="AA7" s="32" t="s">
        <v>49</v>
      </c>
      <c r="AB7" s="32"/>
      <c r="AC7" s="26" t="s">
        <v>40</v>
      </c>
      <c r="AD7" s="27"/>
      <c r="AE7" s="26" t="s">
        <v>41</v>
      </c>
      <c r="AF7" s="27"/>
      <c r="AG7" s="33" t="s">
        <v>42</v>
      </c>
      <c r="AH7" s="34"/>
      <c r="AI7" s="33" t="s">
        <v>43</v>
      </c>
      <c r="AJ7" s="34"/>
      <c r="AK7" s="26" t="s">
        <v>46</v>
      </c>
      <c r="AL7" s="35"/>
      <c r="AM7" s="31"/>
      <c r="AN7" s="31"/>
      <c r="AO7" s="31"/>
      <c r="AP7" s="31"/>
      <c r="AQ7" s="29"/>
    </row>
    <row r="8" spans="2:43" ht="12.4" customHeight="1" x14ac:dyDescent="0.4">
      <c r="B8" s="16" t="s">
        <v>25</v>
      </c>
      <c r="C8" s="17" t="s">
        <v>6</v>
      </c>
      <c r="D8" s="17" t="s">
        <v>0</v>
      </c>
      <c r="E8" s="3">
        <v>3</v>
      </c>
      <c r="F8" s="4"/>
      <c r="G8" s="3">
        <v>3</v>
      </c>
      <c r="H8" s="4"/>
      <c r="I8" s="3">
        <v>-2</v>
      </c>
      <c r="J8" s="4"/>
      <c r="K8" s="3"/>
      <c r="L8" s="4"/>
      <c r="M8" s="3">
        <v>2</v>
      </c>
      <c r="N8" s="4"/>
      <c r="O8" s="3"/>
      <c r="P8" s="4"/>
      <c r="Q8" s="3"/>
      <c r="R8" s="4"/>
      <c r="S8" s="3"/>
      <c r="T8" s="4"/>
      <c r="U8" s="3"/>
      <c r="V8" s="4"/>
      <c r="W8" s="3"/>
      <c r="X8" s="4"/>
      <c r="Y8" s="3">
        <v>-2</v>
      </c>
      <c r="Z8" s="4"/>
      <c r="AA8" s="3">
        <v>-2</v>
      </c>
      <c r="AB8" s="4"/>
      <c r="AC8" s="3">
        <v>4</v>
      </c>
      <c r="AD8" s="4"/>
      <c r="AE8" s="3">
        <v>4</v>
      </c>
      <c r="AF8" s="4"/>
      <c r="AG8" s="3"/>
      <c r="AH8" s="4"/>
      <c r="AI8" s="3">
        <v>-4</v>
      </c>
      <c r="AJ8" s="4"/>
      <c r="AK8" s="3">
        <v>5</v>
      </c>
      <c r="AL8" s="4"/>
      <c r="AM8" s="18">
        <f>COUNTIF(E8:AL8,"&gt;0")</f>
        <v>6</v>
      </c>
      <c r="AN8" s="18">
        <f>COUNTIF(E8:AL8,"&lt;0")</f>
        <v>4</v>
      </c>
      <c r="AO8" s="18">
        <f>E8*F9+G8*H9+I8*J9+K8*L9+M8*N9+O8*P9+Q8*R9+S8*T9+U8*V9+W8*X9+Y8*Z9+AA8*AB9+AC8*AD9+AE8*AF9+AG8*AH9+AI8*AJ9+AK8*AL9</f>
        <v>53</v>
      </c>
      <c r="AP8" s="18">
        <f>SUM(AO8:AO15)</f>
        <v>32</v>
      </c>
      <c r="AQ8" s="18">
        <f>SUM(AP8:AP39)</f>
        <v>334</v>
      </c>
    </row>
    <row r="9" spans="2:43" ht="12.4" customHeight="1" x14ac:dyDescent="0.4">
      <c r="B9" s="16"/>
      <c r="C9" s="17"/>
      <c r="D9" s="17"/>
      <c r="E9" s="5"/>
      <c r="F9" s="6">
        <v>5</v>
      </c>
      <c r="G9" s="5"/>
      <c r="H9" s="6">
        <v>4</v>
      </c>
      <c r="I9" s="5"/>
      <c r="J9" s="6">
        <v>4</v>
      </c>
      <c r="K9" s="5"/>
      <c r="L9" s="6"/>
      <c r="M9" s="5"/>
      <c r="N9" s="6">
        <v>4</v>
      </c>
      <c r="O9" s="5"/>
      <c r="P9" s="6"/>
      <c r="Q9" s="5"/>
      <c r="R9" s="6"/>
      <c r="S9" s="5"/>
      <c r="T9" s="6"/>
      <c r="U9" s="5"/>
      <c r="V9" s="6"/>
      <c r="W9" s="5"/>
      <c r="X9" s="6"/>
      <c r="Y9" s="5"/>
      <c r="Z9" s="6">
        <v>3</v>
      </c>
      <c r="AA9" s="5"/>
      <c r="AB9" s="6">
        <v>2</v>
      </c>
      <c r="AC9" s="5"/>
      <c r="AD9" s="6">
        <v>4</v>
      </c>
      <c r="AE9" s="5"/>
      <c r="AF9" s="6">
        <v>3</v>
      </c>
      <c r="AG9" s="5"/>
      <c r="AH9" s="6"/>
      <c r="AI9" s="5"/>
      <c r="AJ9" s="6">
        <v>3</v>
      </c>
      <c r="AK9" s="5"/>
      <c r="AL9" s="6">
        <v>4</v>
      </c>
      <c r="AM9" s="18"/>
      <c r="AN9" s="18"/>
      <c r="AO9" s="18"/>
      <c r="AP9" s="18"/>
      <c r="AQ9" s="18"/>
    </row>
    <row r="10" spans="2:43" ht="12.4" customHeight="1" x14ac:dyDescent="0.4">
      <c r="B10" s="16"/>
      <c r="C10" s="18" t="s">
        <v>7</v>
      </c>
      <c r="D10" s="18" t="s">
        <v>1</v>
      </c>
      <c r="E10" s="3"/>
      <c r="F10" s="4"/>
      <c r="G10" s="3">
        <v>2</v>
      </c>
      <c r="H10" s="4"/>
      <c r="I10" s="3"/>
      <c r="J10" s="4"/>
      <c r="K10" s="3"/>
      <c r="L10" s="4"/>
      <c r="M10" s="3">
        <v>2</v>
      </c>
      <c r="N10" s="4"/>
      <c r="O10" s="3"/>
      <c r="P10" s="4"/>
      <c r="Q10" s="3"/>
      <c r="R10" s="4"/>
      <c r="S10" s="3"/>
      <c r="T10" s="4"/>
      <c r="U10" s="3">
        <v>-4</v>
      </c>
      <c r="V10" s="4"/>
      <c r="W10" s="3"/>
      <c r="X10" s="4"/>
      <c r="Y10" s="3"/>
      <c r="Z10" s="4"/>
      <c r="AA10" s="3"/>
      <c r="AB10" s="4"/>
      <c r="AC10" s="3">
        <v>2</v>
      </c>
      <c r="AD10" s="4"/>
      <c r="AE10" s="3"/>
      <c r="AF10" s="4"/>
      <c r="AG10" s="3"/>
      <c r="AH10" s="4"/>
      <c r="AI10" s="3"/>
      <c r="AJ10" s="4"/>
      <c r="AK10" s="3">
        <v>-1</v>
      </c>
      <c r="AL10" s="4"/>
      <c r="AM10" s="18">
        <f t="shared" ref="AM10" si="0">COUNTIF(E10:AL10,"&gt;0")</f>
        <v>3</v>
      </c>
      <c r="AN10" s="18">
        <f t="shared" ref="AN10" si="1">COUNTIF(E10:AL10,"&lt;0")</f>
        <v>2</v>
      </c>
      <c r="AO10" s="18">
        <f t="shared" ref="AO10" si="2">E10*F11+G10*H11+I10*J11+K10*L11+M10*N11+O10*P11+Q10*R11+S10*T11+U10*V11+W10*X11+Y10*Z11+AA10*AB11+AC10*AD11+AE10*AF11+AG10*AH11+AI10*AJ11+AK10*AL11</f>
        <v>12</v>
      </c>
      <c r="AP10" s="18"/>
      <c r="AQ10" s="18"/>
    </row>
    <row r="11" spans="2:43" ht="12.4" customHeight="1" x14ac:dyDescent="0.4">
      <c r="B11" s="16"/>
      <c r="C11" s="18"/>
      <c r="D11" s="18"/>
      <c r="E11" s="5"/>
      <c r="F11" s="6"/>
      <c r="G11" s="5"/>
      <c r="H11" s="6">
        <v>5</v>
      </c>
      <c r="I11" s="5"/>
      <c r="J11" s="6"/>
      <c r="K11" s="5"/>
      <c r="L11" s="6"/>
      <c r="M11" s="5"/>
      <c r="N11" s="6">
        <v>3</v>
      </c>
      <c r="O11" s="5"/>
      <c r="P11" s="6"/>
      <c r="Q11" s="5"/>
      <c r="R11" s="6"/>
      <c r="S11" s="5"/>
      <c r="T11" s="6"/>
      <c r="U11" s="5"/>
      <c r="V11" s="6">
        <v>2</v>
      </c>
      <c r="W11" s="5"/>
      <c r="X11" s="6"/>
      <c r="Y11" s="5"/>
      <c r="Z11" s="6"/>
      <c r="AA11" s="5"/>
      <c r="AB11" s="6"/>
      <c r="AC11" s="5"/>
      <c r="AD11" s="6">
        <v>3</v>
      </c>
      <c r="AE11" s="5"/>
      <c r="AF11" s="6"/>
      <c r="AG11" s="5"/>
      <c r="AH11" s="6"/>
      <c r="AI11" s="5"/>
      <c r="AJ11" s="6"/>
      <c r="AK11" s="5"/>
      <c r="AL11" s="6">
        <v>2</v>
      </c>
      <c r="AM11" s="18"/>
      <c r="AN11" s="18"/>
      <c r="AO11" s="18"/>
      <c r="AP11" s="18"/>
      <c r="AQ11" s="18"/>
    </row>
    <row r="12" spans="2:43" ht="12.4" customHeight="1" x14ac:dyDescent="0.4">
      <c r="B12" s="16"/>
      <c r="C12" s="17" t="s">
        <v>8</v>
      </c>
      <c r="D12" s="17" t="s">
        <v>2</v>
      </c>
      <c r="E12" s="3">
        <v>-1</v>
      </c>
      <c r="F12" s="4"/>
      <c r="G12" s="3"/>
      <c r="H12" s="4"/>
      <c r="I12" s="3"/>
      <c r="J12" s="4"/>
      <c r="K12" s="3"/>
      <c r="L12" s="4"/>
      <c r="M12" s="3">
        <v>4</v>
      </c>
      <c r="N12" s="4"/>
      <c r="O12" s="3"/>
      <c r="P12" s="4"/>
      <c r="Q12" s="3">
        <v>-2</v>
      </c>
      <c r="R12" s="4"/>
      <c r="S12" s="3"/>
      <c r="T12" s="4"/>
      <c r="U12" s="3">
        <v>-1</v>
      </c>
      <c r="V12" s="4"/>
      <c r="W12" s="3"/>
      <c r="X12" s="4"/>
      <c r="Y12" s="3">
        <v>-4</v>
      </c>
      <c r="Z12" s="4"/>
      <c r="AA12" s="3"/>
      <c r="AB12" s="4"/>
      <c r="AC12" s="3">
        <v>2</v>
      </c>
      <c r="AD12" s="4"/>
      <c r="AE12" s="3">
        <v>2</v>
      </c>
      <c r="AF12" s="4"/>
      <c r="AG12" s="3">
        <v>-2</v>
      </c>
      <c r="AH12" s="4"/>
      <c r="AI12" s="3"/>
      <c r="AJ12" s="4"/>
      <c r="AK12" s="3">
        <v>-2</v>
      </c>
      <c r="AL12" s="4"/>
      <c r="AM12" s="18">
        <f t="shared" ref="AM12" si="3">COUNTIF(E12:AL12,"&gt;0")</f>
        <v>3</v>
      </c>
      <c r="AN12" s="18">
        <f t="shared" ref="AN12" si="4">COUNTIF(E12:AL12,"&lt;0")</f>
        <v>6</v>
      </c>
      <c r="AO12" s="39">
        <f t="shared" ref="AO12" si="5">E12*F13+G12*H13+I12*J13+K12*L13+M12*N13+O12*P13+Q12*R13+S12*T13+U12*V13+W12*X13+Y12*Z13+AA12*AB13+AC12*AD13+AE12*AF13+AG12*AH13+AI12*AJ13+AK12*AL13</f>
        <v>-12</v>
      </c>
      <c r="AP12" s="18"/>
      <c r="AQ12" s="18"/>
    </row>
    <row r="13" spans="2:43" ht="12.4" customHeight="1" x14ac:dyDescent="0.4">
      <c r="B13" s="16"/>
      <c r="C13" s="17"/>
      <c r="D13" s="17"/>
      <c r="E13" s="5"/>
      <c r="F13" s="6">
        <v>2</v>
      </c>
      <c r="G13" s="5"/>
      <c r="H13" s="6"/>
      <c r="I13" s="5"/>
      <c r="J13" s="6"/>
      <c r="K13" s="5"/>
      <c r="L13" s="6"/>
      <c r="M13" s="5"/>
      <c r="N13" s="6">
        <v>3</v>
      </c>
      <c r="O13" s="5"/>
      <c r="P13" s="6"/>
      <c r="Q13" s="5"/>
      <c r="R13" s="6">
        <v>2</v>
      </c>
      <c r="S13" s="5"/>
      <c r="T13" s="6"/>
      <c r="U13" s="5"/>
      <c r="V13" s="6">
        <v>2</v>
      </c>
      <c r="W13" s="5"/>
      <c r="X13" s="6"/>
      <c r="Y13" s="5"/>
      <c r="Z13" s="6">
        <v>4</v>
      </c>
      <c r="AA13" s="5"/>
      <c r="AB13" s="6"/>
      <c r="AC13" s="5"/>
      <c r="AD13" s="6">
        <v>4</v>
      </c>
      <c r="AE13" s="5"/>
      <c r="AF13" s="6">
        <v>2</v>
      </c>
      <c r="AG13" s="5"/>
      <c r="AH13" s="6">
        <v>3</v>
      </c>
      <c r="AI13" s="5"/>
      <c r="AJ13" s="6"/>
      <c r="AK13" s="5"/>
      <c r="AL13" s="6">
        <v>3</v>
      </c>
      <c r="AM13" s="18"/>
      <c r="AN13" s="18"/>
      <c r="AO13" s="39"/>
      <c r="AP13" s="18"/>
      <c r="AQ13" s="18"/>
    </row>
    <row r="14" spans="2:43" ht="12.4" customHeight="1" x14ac:dyDescent="0.4">
      <c r="B14" s="16"/>
      <c r="C14" s="17"/>
      <c r="D14" s="17" t="s">
        <v>3</v>
      </c>
      <c r="E14" s="3"/>
      <c r="F14" s="4"/>
      <c r="G14" s="3"/>
      <c r="H14" s="4"/>
      <c r="I14" s="3">
        <v>-1</v>
      </c>
      <c r="J14" s="4"/>
      <c r="K14" s="3"/>
      <c r="L14" s="4"/>
      <c r="M14" s="3"/>
      <c r="N14" s="4"/>
      <c r="O14" s="3"/>
      <c r="P14" s="4"/>
      <c r="Q14" s="3"/>
      <c r="R14" s="4"/>
      <c r="S14" s="3"/>
      <c r="T14" s="4"/>
      <c r="U14" s="3">
        <v>2</v>
      </c>
      <c r="V14" s="4"/>
      <c r="W14" s="3"/>
      <c r="X14" s="4"/>
      <c r="Y14" s="3">
        <v>-3</v>
      </c>
      <c r="Z14" s="4"/>
      <c r="AA14" s="3"/>
      <c r="AB14" s="4"/>
      <c r="AC14" s="3">
        <v>2</v>
      </c>
      <c r="AD14" s="4"/>
      <c r="AE14" s="3">
        <v>3</v>
      </c>
      <c r="AF14" s="4"/>
      <c r="AG14" s="3"/>
      <c r="AH14" s="4"/>
      <c r="AI14" s="3">
        <v>-3</v>
      </c>
      <c r="AJ14" s="4"/>
      <c r="AK14" s="3">
        <v>-3</v>
      </c>
      <c r="AL14" s="4"/>
      <c r="AM14" s="18">
        <f t="shared" ref="AM14" si="6">COUNTIF(E14:AL14,"&gt;0")</f>
        <v>3</v>
      </c>
      <c r="AN14" s="18">
        <f t="shared" ref="AN14" si="7">COUNTIF(E14:AL14,"&lt;0")</f>
        <v>4</v>
      </c>
      <c r="AO14" s="39">
        <f t="shared" ref="AO14" si="8">E14*F15+G14*H15+I14*J15+K14*L15+M14*N15+O14*P15+Q14*R15+S14*T15+U14*V15+W14*X15+Y14*Z15+AA14*AB15+AC14*AD15+AE14*AF15+AG14*AH15+AI14*AJ15+AK14*AL15</f>
        <v>-21</v>
      </c>
      <c r="AP14" s="18"/>
      <c r="AQ14" s="18"/>
    </row>
    <row r="15" spans="2:43" ht="12.4" customHeight="1" x14ac:dyDescent="0.4">
      <c r="B15" s="16"/>
      <c r="C15" s="17"/>
      <c r="D15" s="17"/>
      <c r="E15" s="5"/>
      <c r="F15" s="6"/>
      <c r="G15" s="5"/>
      <c r="H15" s="6"/>
      <c r="I15" s="5"/>
      <c r="J15" s="6">
        <v>3</v>
      </c>
      <c r="K15" s="5"/>
      <c r="L15" s="6"/>
      <c r="M15" s="5"/>
      <c r="N15" s="6"/>
      <c r="O15" s="5"/>
      <c r="P15" s="6"/>
      <c r="Q15" s="5"/>
      <c r="R15" s="6"/>
      <c r="S15" s="5"/>
      <c r="T15" s="6"/>
      <c r="U15" s="5"/>
      <c r="V15" s="6">
        <v>3</v>
      </c>
      <c r="W15" s="5"/>
      <c r="X15" s="6"/>
      <c r="Y15" s="5"/>
      <c r="Z15" s="6">
        <v>5</v>
      </c>
      <c r="AA15" s="5"/>
      <c r="AB15" s="6"/>
      <c r="AC15" s="5"/>
      <c r="AD15" s="6">
        <v>3</v>
      </c>
      <c r="AE15" s="5"/>
      <c r="AF15" s="6">
        <v>2</v>
      </c>
      <c r="AG15" s="5"/>
      <c r="AH15" s="6"/>
      <c r="AI15" s="5"/>
      <c r="AJ15" s="6">
        <v>3</v>
      </c>
      <c r="AK15" s="5"/>
      <c r="AL15" s="6">
        <v>4</v>
      </c>
      <c r="AM15" s="18"/>
      <c r="AN15" s="18"/>
      <c r="AO15" s="39"/>
      <c r="AP15" s="18"/>
      <c r="AQ15" s="18"/>
    </row>
    <row r="16" spans="2:43" ht="12.4" customHeight="1" x14ac:dyDescent="0.4">
      <c r="B16" s="16" t="s">
        <v>26</v>
      </c>
      <c r="C16" s="18" t="s">
        <v>9</v>
      </c>
      <c r="D16" s="18" t="s">
        <v>4</v>
      </c>
      <c r="E16" s="3">
        <v>1</v>
      </c>
      <c r="F16" s="4"/>
      <c r="G16" s="3"/>
      <c r="H16" s="4"/>
      <c r="I16" s="3"/>
      <c r="J16" s="4"/>
      <c r="K16" s="3"/>
      <c r="L16" s="4"/>
      <c r="M16" s="3"/>
      <c r="N16" s="4"/>
      <c r="O16" s="3"/>
      <c r="P16" s="4"/>
      <c r="Q16" s="3"/>
      <c r="R16" s="4"/>
      <c r="S16" s="3"/>
      <c r="T16" s="4"/>
      <c r="U16" s="3"/>
      <c r="V16" s="4"/>
      <c r="W16" s="3"/>
      <c r="X16" s="4"/>
      <c r="Y16" s="3"/>
      <c r="Z16" s="4"/>
      <c r="AA16" s="3">
        <v>2</v>
      </c>
      <c r="AB16" s="4"/>
      <c r="AC16" s="3">
        <v>2</v>
      </c>
      <c r="AD16" s="4"/>
      <c r="AE16" s="3">
        <v>1</v>
      </c>
      <c r="AF16" s="4"/>
      <c r="AG16" s="3"/>
      <c r="AH16" s="4"/>
      <c r="AI16" s="3">
        <v>-3</v>
      </c>
      <c r="AJ16" s="4"/>
      <c r="AK16" s="3">
        <v>4</v>
      </c>
      <c r="AL16" s="4"/>
      <c r="AM16" s="18">
        <f t="shared" ref="AM16" si="9">COUNTIF(E16:AL16,"&gt;0")</f>
        <v>5</v>
      </c>
      <c r="AN16" s="18">
        <f t="shared" ref="AN16" si="10">COUNTIF(E16:AL16,"&lt;0")</f>
        <v>1</v>
      </c>
      <c r="AO16" s="18">
        <f t="shared" ref="AO16" si="11">E16*F17+G16*H17+I16*J17+K16*L17+M16*N17+O16*P17+Q16*R17+S16*T17+U16*V17+W16*X17+Y16*Z17+AA16*AB17+AC16*AD17+AE16*AF17+AG16*AH17+AI16*AJ17+AK16*AL17</f>
        <v>31</v>
      </c>
      <c r="AP16" s="18">
        <f>SUM(AO16:AO27)</f>
        <v>72</v>
      </c>
      <c r="AQ16" s="18"/>
    </row>
    <row r="17" spans="2:43" ht="12.4" customHeight="1" x14ac:dyDescent="0.4">
      <c r="B17" s="16"/>
      <c r="C17" s="18"/>
      <c r="D17" s="18"/>
      <c r="E17" s="5"/>
      <c r="F17" s="6">
        <v>4</v>
      </c>
      <c r="G17" s="5"/>
      <c r="H17" s="6"/>
      <c r="I17" s="5"/>
      <c r="J17" s="6"/>
      <c r="K17" s="5"/>
      <c r="L17" s="6"/>
      <c r="M17" s="5"/>
      <c r="N17" s="6"/>
      <c r="O17" s="5"/>
      <c r="P17" s="6"/>
      <c r="Q17" s="5"/>
      <c r="R17" s="6"/>
      <c r="S17" s="5"/>
      <c r="T17" s="6"/>
      <c r="U17" s="5"/>
      <c r="V17" s="6"/>
      <c r="W17" s="5"/>
      <c r="X17" s="6"/>
      <c r="Y17" s="5"/>
      <c r="Z17" s="6"/>
      <c r="AA17" s="5"/>
      <c r="AB17" s="6">
        <v>3</v>
      </c>
      <c r="AC17" s="5"/>
      <c r="AD17" s="6">
        <v>4</v>
      </c>
      <c r="AE17" s="5"/>
      <c r="AF17" s="6">
        <v>3</v>
      </c>
      <c r="AG17" s="5"/>
      <c r="AH17" s="6"/>
      <c r="AI17" s="5"/>
      <c r="AJ17" s="6">
        <v>2</v>
      </c>
      <c r="AK17" s="5"/>
      <c r="AL17" s="6">
        <v>4</v>
      </c>
      <c r="AM17" s="18"/>
      <c r="AN17" s="18"/>
      <c r="AO17" s="18"/>
      <c r="AP17" s="18"/>
      <c r="AQ17" s="18"/>
    </row>
    <row r="18" spans="2:43" ht="12.4" customHeight="1" x14ac:dyDescent="0.4">
      <c r="B18" s="16"/>
      <c r="C18" s="18"/>
      <c r="D18" s="18" t="s">
        <v>5</v>
      </c>
      <c r="E18" s="3"/>
      <c r="F18" s="4"/>
      <c r="G18" s="3"/>
      <c r="H18" s="4"/>
      <c r="I18" s="3"/>
      <c r="J18" s="4"/>
      <c r="K18" s="3"/>
      <c r="L18" s="4"/>
      <c r="M18" s="3"/>
      <c r="N18" s="4"/>
      <c r="O18" s="3"/>
      <c r="P18" s="4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C18" s="3"/>
      <c r="AD18" s="4"/>
      <c r="AE18" s="3"/>
      <c r="AF18" s="4"/>
      <c r="AG18" s="3"/>
      <c r="AH18" s="4"/>
      <c r="AI18" s="3"/>
      <c r="AJ18" s="4"/>
      <c r="AK18" s="3"/>
      <c r="AL18" s="4"/>
      <c r="AM18" s="18">
        <f t="shared" ref="AM18" si="12">COUNTIF(E18:AL18,"&gt;0")</f>
        <v>0</v>
      </c>
      <c r="AN18" s="18">
        <f t="shared" ref="AN18" si="13">COUNTIF(E18:AL18,"&lt;0")</f>
        <v>0</v>
      </c>
      <c r="AO18" s="18">
        <f t="shared" ref="AO18" si="14">E18*F19+G18*H19+I18*J19+K18*L19+M18*N19+O18*P19+Q18*R19+S18*T19+U18*V19+W18*X19+Y18*Z19+AA18*AB19+AC18*AD19+AE18*AF19+AG18*AH19+AI18*AJ19+AK18*AL19</f>
        <v>0</v>
      </c>
      <c r="AP18" s="18"/>
      <c r="AQ18" s="18"/>
    </row>
    <row r="19" spans="2:43" ht="12.4" customHeight="1" x14ac:dyDescent="0.4">
      <c r="B19" s="16"/>
      <c r="C19" s="18"/>
      <c r="D19" s="18"/>
      <c r="E19" s="5"/>
      <c r="F19" s="6"/>
      <c r="G19" s="5"/>
      <c r="H19" s="6"/>
      <c r="I19" s="5"/>
      <c r="J19" s="6"/>
      <c r="K19" s="5"/>
      <c r="L19" s="6"/>
      <c r="M19" s="5"/>
      <c r="N19" s="6"/>
      <c r="O19" s="5"/>
      <c r="P19" s="6"/>
      <c r="Q19" s="5"/>
      <c r="R19" s="6"/>
      <c r="S19" s="5"/>
      <c r="T19" s="6"/>
      <c r="U19" s="5"/>
      <c r="V19" s="6"/>
      <c r="W19" s="5"/>
      <c r="X19" s="6"/>
      <c r="Y19" s="5"/>
      <c r="Z19" s="6"/>
      <c r="AA19" s="5"/>
      <c r="AB19" s="6"/>
      <c r="AC19" s="5"/>
      <c r="AD19" s="6"/>
      <c r="AE19" s="5"/>
      <c r="AF19" s="6"/>
      <c r="AG19" s="5"/>
      <c r="AH19" s="6"/>
      <c r="AI19" s="5"/>
      <c r="AJ19" s="6"/>
      <c r="AK19" s="5"/>
      <c r="AL19" s="6"/>
      <c r="AM19" s="18"/>
      <c r="AN19" s="18"/>
      <c r="AO19" s="18"/>
      <c r="AP19" s="18"/>
      <c r="AQ19" s="18"/>
    </row>
    <row r="20" spans="2:43" ht="12.4" customHeight="1" x14ac:dyDescent="0.4">
      <c r="B20" s="16"/>
      <c r="C20" s="17" t="s">
        <v>10</v>
      </c>
      <c r="D20" s="17" t="s">
        <v>11</v>
      </c>
      <c r="E20" s="3">
        <v>2</v>
      </c>
      <c r="F20" s="4"/>
      <c r="G20" s="3"/>
      <c r="H20" s="4"/>
      <c r="I20" s="3">
        <v>-1</v>
      </c>
      <c r="J20" s="4"/>
      <c r="K20" s="3"/>
      <c r="L20" s="4"/>
      <c r="M20" s="3">
        <v>1</v>
      </c>
      <c r="N20" s="4"/>
      <c r="O20" s="3"/>
      <c r="P20" s="4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C20" s="3">
        <v>1</v>
      </c>
      <c r="AD20" s="4"/>
      <c r="AE20" s="3"/>
      <c r="AF20" s="4"/>
      <c r="AG20" s="3"/>
      <c r="AH20" s="4"/>
      <c r="AI20" s="3"/>
      <c r="AJ20" s="4"/>
      <c r="AK20" s="3"/>
      <c r="AL20" s="4"/>
      <c r="AM20" s="18">
        <f t="shared" ref="AM20:AM30" si="15">COUNTIF(E20:AL20,"&gt;0")</f>
        <v>3</v>
      </c>
      <c r="AN20" s="18">
        <f t="shared" ref="AN20" si="16">COUNTIF(E20:AL20,"&lt;0")</f>
        <v>1</v>
      </c>
      <c r="AO20" s="18">
        <f t="shared" ref="AO20" si="17">E20*F21+G20*H21+I20*J21+K20*L21+M20*N21+O20*P21+Q20*R21+S20*T21+U20*V21+W20*X21+Y20*Z21+AA20*AB21+AC20*AD21+AE20*AF21+AG20*AH21+AI20*AJ21+AK20*AL21</f>
        <v>6</v>
      </c>
      <c r="AP20" s="18"/>
      <c r="AQ20" s="18"/>
    </row>
    <row r="21" spans="2:43" ht="12.4" customHeight="1" x14ac:dyDescent="0.4">
      <c r="B21" s="16"/>
      <c r="C21" s="17"/>
      <c r="D21" s="17"/>
      <c r="E21" s="5"/>
      <c r="F21" s="6">
        <v>2</v>
      </c>
      <c r="G21" s="5"/>
      <c r="H21" s="6"/>
      <c r="I21" s="5"/>
      <c r="J21" s="6">
        <v>2</v>
      </c>
      <c r="K21" s="5"/>
      <c r="L21" s="6"/>
      <c r="M21" s="5"/>
      <c r="N21" s="6">
        <v>2</v>
      </c>
      <c r="O21" s="5"/>
      <c r="P21" s="6"/>
      <c r="Q21" s="5"/>
      <c r="R21" s="6"/>
      <c r="S21" s="5"/>
      <c r="T21" s="6"/>
      <c r="U21" s="5"/>
      <c r="V21" s="6"/>
      <c r="W21" s="5"/>
      <c r="X21" s="6"/>
      <c r="Y21" s="5"/>
      <c r="Z21" s="6"/>
      <c r="AA21" s="5"/>
      <c r="AB21" s="6"/>
      <c r="AC21" s="5"/>
      <c r="AD21" s="6">
        <v>2</v>
      </c>
      <c r="AE21" s="5"/>
      <c r="AF21" s="6"/>
      <c r="AG21" s="5"/>
      <c r="AH21" s="6"/>
      <c r="AI21" s="5"/>
      <c r="AJ21" s="6"/>
      <c r="AK21" s="5"/>
      <c r="AL21" s="6"/>
      <c r="AM21" s="18"/>
      <c r="AN21" s="18"/>
      <c r="AO21" s="18"/>
      <c r="AP21" s="18"/>
      <c r="AQ21" s="18"/>
    </row>
    <row r="22" spans="2:43" ht="12.4" customHeight="1" x14ac:dyDescent="0.4">
      <c r="B22" s="16"/>
      <c r="C22" s="17"/>
      <c r="D22" s="17" t="s">
        <v>12</v>
      </c>
      <c r="E22" s="3">
        <v>2</v>
      </c>
      <c r="F22" s="4"/>
      <c r="G22" s="3">
        <v>3</v>
      </c>
      <c r="H22" s="4"/>
      <c r="I22" s="3">
        <v>-4</v>
      </c>
      <c r="J22" s="4"/>
      <c r="K22" s="3"/>
      <c r="L22" s="4"/>
      <c r="M22" s="3"/>
      <c r="N22" s="4"/>
      <c r="O22" s="3"/>
      <c r="P22" s="4"/>
      <c r="Q22" s="3"/>
      <c r="R22" s="4"/>
      <c r="S22" s="3"/>
      <c r="T22" s="4"/>
      <c r="U22" s="3"/>
      <c r="V22" s="4"/>
      <c r="W22" s="3"/>
      <c r="X22" s="4"/>
      <c r="Y22" s="3">
        <v>-2</v>
      </c>
      <c r="Z22" s="4"/>
      <c r="AA22" s="3"/>
      <c r="AB22" s="4"/>
      <c r="AC22" s="3">
        <v>2</v>
      </c>
      <c r="AD22" s="4"/>
      <c r="AE22" s="3"/>
      <c r="AF22" s="4"/>
      <c r="AG22" s="3"/>
      <c r="AH22" s="4"/>
      <c r="AI22" s="3"/>
      <c r="AJ22" s="4"/>
      <c r="AK22" s="3"/>
      <c r="AL22" s="4"/>
      <c r="AM22" s="18">
        <f t="shared" ref="AM22:AM32" si="18">COUNTIF(E22:AL22,"&gt;0")</f>
        <v>3</v>
      </c>
      <c r="AN22" s="18">
        <f t="shared" ref="AN22" si="19">COUNTIF(E22:AL22,"&lt;0")</f>
        <v>2</v>
      </c>
      <c r="AO22" s="18">
        <f t="shared" ref="AO22" si="20">E22*F23+G22*H23+I22*J23+K22*L23+M22*N23+O22*P23+Q22*R23+S22*T23+U22*V23+W22*X23+Y22*Z23+AA22*AB23+AC22*AD23+AE22*AF23+AG22*AH23+AI22*AJ23+AK22*AL23</f>
        <v>2</v>
      </c>
      <c r="AP22" s="18"/>
      <c r="AQ22" s="18"/>
    </row>
    <row r="23" spans="2:43" ht="12.4" customHeight="1" x14ac:dyDescent="0.4">
      <c r="B23" s="16"/>
      <c r="C23" s="17"/>
      <c r="D23" s="17"/>
      <c r="E23" s="5"/>
      <c r="F23" s="6">
        <v>4</v>
      </c>
      <c r="G23" s="5"/>
      <c r="H23" s="6">
        <v>2</v>
      </c>
      <c r="I23" s="5"/>
      <c r="J23" s="6">
        <v>3</v>
      </c>
      <c r="K23" s="5"/>
      <c r="L23" s="6"/>
      <c r="M23" s="5"/>
      <c r="N23" s="6"/>
      <c r="O23" s="5"/>
      <c r="P23" s="6"/>
      <c r="Q23" s="5"/>
      <c r="R23" s="6"/>
      <c r="S23" s="5"/>
      <c r="T23" s="6"/>
      <c r="U23" s="5"/>
      <c r="V23" s="6"/>
      <c r="W23" s="5"/>
      <c r="X23" s="6"/>
      <c r="Y23" s="5"/>
      <c r="Z23" s="6">
        <v>3</v>
      </c>
      <c r="AA23" s="5"/>
      <c r="AB23" s="6"/>
      <c r="AC23" s="5"/>
      <c r="AD23" s="6">
        <v>3</v>
      </c>
      <c r="AE23" s="5"/>
      <c r="AF23" s="6"/>
      <c r="AG23" s="5"/>
      <c r="AH23" s="6"/>
      <c r="AI23" s="5"/>
      <c r="AJ23" s="6"/>
      <c r="AK23" s="5"/>
      <c r="AL23" s="6"/>
      <c r="AM23" s="18"/>
      <c r="AN23" s="18"/>
      <c r="AO23" s="18"/>
      <c r="AP23" s="18"/>
      <c r="AQ23" s="18"/>
    </row>
    <row r="24" spans="2:43" ht="12.4" customHeight="1" x14ac:dyDescent="0.4">
      <c r="B24" s="16"/>
      <c r="C24" s="17"/>
      <c r="D24" s="17" t="s">
        <v>13</v>
      </c>
      <c r="E24" s="3">
        <v>3</v>
      </c>
      <c r="F24" s="4"/>
      <c r="G24" s="3">
        <v>3</v>
      </c>
      <c r="H24" s="4"/>
      <c r="I24" s="3"/>
      <c r="J24" s="4"/>
      <c r="K24" s="3"/>
      <c r="L24" s="4"/>
      <c r="M24" s="3"/>
      <c r="N24" s="4"/>
      <c r="O24" s="3"/>
      <c r="P24" s="4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C24" s="3">
        <v>1</v>
      </c>
      <c r="AD24" s="4"/>
      <c r="AE24" s="3"/>
      <c r="AF24" s="4"/>
      <c r="AG24" s="3"/>
      <c r="AH24" s="4"/>
      <c r="AI24" s="3"/>
      <c r="AJ24" s="4"/>
      <c r="AK24" s="3">
        <v>-6</v>
      </c>
      <c r="AL24" s="4"/>
      <c r="AM24" s="18">
        <f t="shared" ref="AM24:AM34" si="21">COUNTIF(E24:AL24,"&gt;0")</f>
        <v>3</v>
      </c>
      <c r="AN24" s="18">
        <f t="shared" ref="AN24" si="22">COUNTIF(E24:AL24,"&lt;0")</f>
        <v>1</v>
      </c>
      <c r="AO24" s="18">
        <f t="shared" ref="AO24" si="23">E24*F25+G24*H25+I24*J25+K24*L25+M24*N25+O24*P25+Q24*R25+S24*T25+U24*V25+W24*X25+Y24*Z25+AA24*AB25+AC24*AD25+AE24*AF25+AG24*AH25+AI24*AJ25+AK24*AL25</f>
        <v>0</v>
      </c>
      <c r="AP24" s="18"/>
      <c r="AQ24" s="18"/>
    </row>
    <row r="25" spans="2:43" ht="12.4" customHeight="1" x14ac:dyDescent="0.4">
      <c r="B25" s="16"/>
      <c r="C25" s="17"/>
      <c r="D25" s="17"/>
      <c r="E25" s="5"/>
      <c r="F25" s="6">
        <v>3</v>
      </c>
      <c r="G25" s="5"/>
      <c r="H25" s="6">
        <v>2</v>
      </c>
      <c r="I25" s="5"/>
      <c r="J25" s="6"/>
      <c r="K25" s="5"/>
      <c r="L25" s="6"/>
      <c r="M25" s="5"/>
      <c r="N25" s="6"/>
      <c r="O25" s="5"/>
      <c r="P25" s="6"/>
      <c r="Q25" s="5"/>
      <c r="R25" s="6"/>
      <c r="S25" s="5"/>
      <c r="T25" s="6"/>
      <c r="U25" s="5"/>
      <c r="V25" s="6"/>
      <c r="W25" s="5"/>
      <c r="X25" s="6"/>
      <c r="Y25" s="5"/>
      <c r="Z25" s="6"/>
      <c r="AA25" s="5"/>
      <c r="AB25" s="6"/>
      <c r="AC25" s="5"/>
      <c r="AD25" s="6">
        <v>3</v>
      </c>
      <c r="AE25" s="5"/>
      <c r="AF25" s="6"/>
      <c r="AG25" s="5"/>
      <c r="AH25" s="6"/>
      <c r="AI25" s="5"/>
      <c r="AJ25" s="6"/>
      <c r="AK25" s="5"/>
      <c r="AL25" s="6">
        <v>3</v>
      </c>
      <c r="AM25" s="18"/>
      <c r="AN25" s="18"/>
      <c r="AO25" s="18"/>
      <c r="AP25" s="18"/>
      <c r="AQ25" s="18"/>
    </row>
    <row r="26" spans="2:43" ht="12.4" customHeight="1" x14ac:dyDescent="0.4">
      <c r="B26" s="16"/>
      <c r="C26" s="17"/>
      <c r="D26" s="17" t="s">
        <v>14</v>
      </c>
      <c r="E26" s="3">
        <v>4</v>
      </c>
      <c r="F26" s="4"/>
      <c r="G26" s="3">
        <v>4</v>
      </c>
      <c r="H26" s="4"/>
      <c r="I26" s="3"/>
      <c r="J26" s="4"/>
      <c r="K26" s="3"/>
      <c r="L26" s="4"/>
      <c r="M26" s="3"/>
      <c r="N26" s="4"/>
      <c r="O26" s="3"/>
      <c r="P26" s="4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C26" s="3">
        <v>3</v>
      </c>
      <c r="AD26" s="4"/>
      <c r="AE26" s="3"/>
      <c r="AF26" s="4"/>
      <c r="AG26" s="3"/>
      <c r="AH26" s="4"/>
      <c r="AI26" s="3"/>
      <c r="AJ26" s="4"/>
      <c r="AK26" s="3"/>
      <c r="AL26" s="4"/>
      <c r="AM26" s="18">
        <f t="shared" ref="AM26:AM36" si="24">COUNTIF(E26:AL26,"&gt;0")</f>
        <v>3</v>
      </c>
      <c r="AN26" s="18">
        <f t="shared" ref="AN26" si="25">COUNTIF(E26:AL26,"&lt;0")</f>
        <v>0</v>
      </c>
      <c r="AO26" s="18">
        <f t="shared" ref="AO26" si="26">E26*F27+G26*H27+I26*J27+K26*L27+M26*N27+O26*P27+Q26*R27+S26*T27+U26*V27+W26*X27+Y26*Z27+AA26*AB27+AC26*AD27+AE26*AF27+AG26*AH27+AI26*AJ27+AK26*AL27</f>
        <v>33</v>
      </c>
      <c r="AP26" s="18"/>
      <c r="AQ26" s="18"/>
    </row>
    <row r="27" spans="2:43" ht="12.4" customHeight="1" x14ac:dyDescent="0.4">
      <c r="B27" s="16"/>
      <c r="C27" s="17"/>
      <c r="D27" s="17"/>
      <c r="E27" s="5"/>
      <c r="F27" s="6">
        <v>2</v>
      </c>
      <c r="G27" s="5"/>
      <c r="H27" s="6">
        <v>4</v>
      </c>
      <c r="I27" s="5"/>
      <c r="J27" s="6"/>
      <c r="K27" s="5"/>
      <c r="L27" s="6"/>
      <c r="M27" s="5"/>
      <c r="N27" s="6"/>
      <c r="O27" s="5"/>
      <c r="P27" s="6"/>
      <c r="Q27" s="5"/>
      <c r="R27" s="6"/>
      <c r="S27" s="5"/>
      <c r="T27" s="6"/>
      <c r="U27" s="5"/>
      <c r="V27" s="6"/>
      <c r="W27" s="5"/>
      <c r="X27" s="6"/>
      <c r="Y27" s="5"/>
      <c r="Z27" s="6"/>
      <c r="AA27" s="5"/>
      <c r="AB27" s="6"/>
      <c r="AC27" s="5"/>
      <c r="AD27" s="6">
        <v>3</v>
      </c>
      <c r="AE27" s="5"/>
      <c r="AF27" s="6"/>
      <c r="AG27" s="5"/>
      <c r="AH27" s="6"/>
      <c r="AI27" s="5"/>
      <c r="AJ27" s="6"/>
      <c r="AK27" s="5"/>
      <c r="AL27" s="6"/>
      <c r="AM27" s="18"/>
      <c r="AN27" s="18"/>
      <c r="AO27" s="18"/>
      <c r="AP27" s="18"/>
      <c r="AQ27" s="18"/>
    </row>
    <row r="28" spans="2:43" ht="12.4" customHeight="1" x14ac:dyDescent="0.4">
      <c r="B28" s="16" t="s">
        <v>27</v>
      </c>
      <c r="C28" s="18" t="s">
        <v>23</v>
      </c>
      <c r="D28" s="18" t="s">
        <v>24</v>
      </c>
      <c r="E28" s="3"/>
      <c r="F28" s="4"/>
      <c r="G28" s="3"/>
      <c r="H28" s="4"/>
      <c r="I28" s="3">
        <v>2</v>
      </c>
      <c r="J28" s="4"/>
      <c r="K28" s="3"/>
      <c r="L28" s="4"/>
      <c r="M28" s="3"/>
      <c r="N28" s="4"/>
      <c r="O28" s="3">
        <v>3</v>
      </c>
      <c r="P28" s="4"/>
      <c r="Q28" s="3"/>
      <c r="R28" s="4"/>
      <c r="S28" s="3"/>
      <c r="T28" s="4"/>
      <c r="U28" s="3">
        <v>2</v>
      </c>
      <c r="V28" s="4"/>
      <c r="W28" s="3"/>
      <c r="X28" s="4"/>
      <c r="Y28" s="3">
        <v>2</v>
      </c>
      <c r="Z28" s="4"/>
      <c r="AA28" s="3"/>
      <c r="AB28" s="4"/>
      <c r="AC28" s="3"/>
      <c r="AD28" s="4"/>
      <c r="AE28" s="3"/>
      <c r="AF28" s="4"/>
      <c r="AG28" s="3"/>
      <c r="AH28" s="4"/>
      <c r="AI28" s="3"/>
      <c r="AJ28" s="4"/>
      <c r="AK28" s="3">
        <v>2</v>
      </c>
      <c r="AL28" s="4"/>
      <c r="AM28" s="18">
        <f t="shared" ref="AM28" si="27">COUNTIF(E28:AL28,"&gt;0")</f>
        <v>5</v>
      </c>
      <c r="AN28" s="18">
        <f t="shared" ref="AN28" si="28">COUNTIF(E28:AL28,"&lt;0")</f>
        <v>0</v>
      </c>
      <c r="AO28" s="18">
        <f t="shared" ref="AO28" si="29">E28*F29+G28*H29+I28*J29+K28*L29+M28*N29+O28*P29+Q28*R29+S28*T29+U28*V29+W28*X29+Y28*Z29+AA28*AB29+AC28*AD29+AE28*AF29+AG28*AH29+AI28*AJ29+AK28*AL29</f>
        <v>31</v>
      </c>
      <c r="AP28" s="18">
        <f>SUM(AO28:AO39)</f>
        <v>230</v>
      </c>
      <c r="AQ28" s="18"/>
    </row>
    <row r="29" spans="2:43" ht="12.4" customHeight="1" x14ac:dyDescent="0.4">
      <c r="B29" s="16"/>
      <c r="C29" s="18"/>
      <c r="D29" s="18"/>
      <c r="E29" s="5"/>
      <c r="F29" s="6"/>
      <c r="G29" s="5"/>
      <c r="H29" s="6"/>
      <c r="I29" s="5"/>
      <c r="J29" s="6">
        <v>3</v>
      </c>
      <c r="K29" s="5"/>
      <c r="L29" s="6"/>
      <c r="M29" s="5"/>
      <c r="N29" s="6"/>
      <c r="O29" s="5"/>
      <c r="P29" s="6">
        <v>3</v>
      </c>
      <c r="Q29" s="5"/>
      <c r="R29" s="6"/>
      <c r="S29" s="5"/>
      <c r="T29" s="6"/>
      <c r="U29" s="5"/>
      <c r="V29" s="6">
        <v>3</v>
      </c>
      <c r="W29" s="5"/>
      <c r="X29" s="6"/>
      <c r="Y29" s="5"/>
      <c r="Z29" s="6">
        <v>3</v>
      </c>
      <c r="AA29" s="5"/>
      <c r="AB29" s="6"/>
      <c r="AC29" s="5"/>
      <c r="AD29" s="6"/>
      <c r="AE29" s="5"/>
      <c r="AF29" s="6"/>
      <c r="AG29" s="5"/>
      <c r="AH29" s="6"/>
      <c r="AI29" s="5"/>
      <c r="AJ29" s="6"/>
      <c r="AK29" s="5"/>
      <c r="AL29" s="6">
        <v>2</v>
      </c>
      <c r="AM29" s="18"/>
      <c r="AN29" s="18"/>
      <c r="AO29" s="18"/>
      <c r="AP29" s="18"/>
      <c r="AQ29" s="18"/>
    </row>
    <row r="30" spans="2:43" ht="12.4" customHeight="1" x14ac:dyDescent="0.4">
      <c r="B30" s="16"/>
      <c r="C30" s="25" t="s">
        <v>16</v>
      </c>
      <c r="D30" s="17" t="s">
        <v>15</v>
      </c>
      <c r="E30" s="3">
        <v>4</v>
      </c>
      <c r="F30" s="4"/>
      <c r="G30" s="3"/>
      <c r="H30" s="4"/>
      <c r="I30" s="3">
        <v>-1</v>
      </c>
      <c r="J30" s="4"/>
      <c r="K30" s="3"/>
      <c r="L30" s="4"/>
      <c r="M30" s="3">
        <v>-1</v>
      </c>
      <c r="N30" s="4"/>
      <c r="O30" s="3"/>
      <c r="P30" s="4"/>
      <c r="Q30" s="3"/>
      <c r="R30" s="4"/>
      <c r="S30" s="3"/>
      <c r="T30" s="4"/>
      <c r="U30" s="3"/>
      <c r="V30" s="4"/>
      <c r="W30" s="3"/>
      <c r="X30" s="4"/>
      <c r="Y30" s="3">
        <v>-1</v>
      </c>
      <c r="Z30" s="4"/>
      <c r="AA30" s="3"/>
      <c r="AB30" s="4"/>
      <c r="AC30" s="3"/>
      <c r="AD30" s="4"/>
      <c r="AE30" s="3">
        <v>3</v>
      </c>
      <c r="AF30" s="4"/>
      <c r="AG30" s="3"/>
      <c r="AH30" s="4"/>
      <c r="AI30" s="3"/>
      <c r="AJ30" s="4"/>
      <c r="AK30" s="3">
        <v>3</v>
      </c>
      <c r="AL30" s="4"/>
      <c r="AM30" s="18">
        <f t="shared" si="15"/>
        <v>3</v>
      </c>
      <c r="AN30" s="18">
        <f t="shared" ref="AN30" si="30">COUNTIF(E30:AL30,"&lt;0")</f>
        <v>3</v>
      </c>
      <c r="AO30" s="18">
        <f t="shared" ref="AO30" si="31">E30*F31+G30*H31+I30*J31+K30*L31+M30*N31+O30*P31+Q30*R31+S30*T31+U30*V31+W30*X31+Y30*Z31+AA30*AB31+AC30*AD31+AE30*AF31+AG30*AH31+AI30*AJ31+AK30*AL31</f>
        <v>21</v>
      </c>
      <c r="AP30" s="18"/>
      <c r="AQ30" s="18"/>
    </row>
    <row r="31" spans="2:43" ht="12.4" customHeight="1" x14ac:dyDescent="0.4">
      <c r="B31" s="16"/>
      <c r="C31" s="25"/>
      <c r="D31" s="17"/>
      <c r="E31" s="5"/>
      <c r="F31" s="6">
        <v>3</v>
      </c>
      <c r="G31" s="5"/>
      <c r="H31" s="6"/>
      <c r="I31" s="5"/>
      <c r="J31" s="6">
        <v>3</v>
      </c>
      <c r="K31" s="5"/>
      <c r="L31" s="6"/>
      <c r="M31" s="5"/>
      <c r="N31" s="6">
        <v>2</v>
      </c>
      <c r="O31" s="5"/>
      <c r="P31" s="6"/>
      <c r="Q31" s="5"/>
      <c r="R31" s="6"/>
      <c r="S31" s="5"/>
      <c r="T31" s="6"/>
      <c r="U31" s="5"/>
      <c r="V31" s="6"/>
      <c r="W31" s="5"/>
      <c r="X31" s="6"/>
      <c r="Y31" s="5"/>
      <c r="Z31" s="6">
        <v>1</v>
      </c>
      <c r="AA31" s="5"/>
      <c r="AB31" s="6"/>
      <c r="AC31" s="5"/>
      <c r="AD31" s="6"/>
      <c r="AE31" s="5"/>
      <c r="AF31" s="6">
        <v>2</v>
      </c>
      <c r="AG31" s="5"/>
      <c r="AH31" s="6"/>
      <c r="AI31" s="5"/>
      <c r="AJ31" s="6"/>
      <c r="AK31" s="5"/>
      <c r="AL31" s="6">
        <v>3</v>
      </c>
      <c r="AM31" s="18"/>
      <c r="AN31" s="18"/>
      <c r="AO31" s="18"/>
      <c r="AP31" s="18"/>
      <c r="AQ31" s="18"/>
    </row>
    <row r="32" spans="2:43" ht="12.4" customHeight="1" x14ac:dyDescent="0.4">
      <c r="B32" s="16"/>
      <c r="C32" s="18" t="s">
        <v>17</v>
      </c>
      <c r="D32" s="18" t="s">
        <v>18</v>
      </c>
      <c r="E32" s="3">
        <v>7</v>
      </c>
      <c r="F32" s="4"/>
      <c r="G32" s="3"/>
      <c r="H32" s="4"/>
      <c r="I32" s="3">
        <v>-1</v>
      </c>
      <c r="J32" s="4"/>
      <c r="K32" s="3"/>
      <c r="L32" s="4"/>
      <c r="M32" s="3"/>
      <c r="N32" s="4"/>
      <c r="O32" s="3"/>
      <c r="P32" s="4"/>
      <c r="Q32" s="3">
        <v>2</v>
      </c>
      <c r="R32" s="4"/>
      <c r="S32" s="3">
        <v>1</v>
      </c>
      <c r="T32" s="4"/>
      <c r="U32" s="3">
        <v>8</v>
      </c>
      <c r="V32" s="4"/>
      <c r="W32" s="3">
        <v>-3</v>
      </c>
      <c r="X32" s="4"/>
      <c r="Y32" s="3"/>
      <c r="Z32" s="4"/>
      <c r="AA32" s="3"/>
      <c r="AB32" s="4"/>
      <c r="AC32" s="3"/>
      <c r="AD32" s="4"/>
      <c r="AE32" s="3"/>
      <c r="AF32" s="4"/>
      <c r="AG32" s="3"/>
      <c r="AH32" s="4"/>
      <c r="AI32" s="3"/>
      <c r="AJ32" s="4"/>
      <c r="AK32" s="3">
        <v>4</v>
      </c>
      <c r="AL32" s="4"/>
      <c r="AM32" s="18">
        <f t="shared" si="18"/>
        <v>5</v>
      </c>
      <c r="AN32" s="18">
        <f t="shared" ref="AN32" si="32">COUNTIF(E32:AL32,"&lt;0")</f>
        <v>2</v>
      </c>
      <c r="AO32" s="18">
        <f t="shared" ref="AO32" si="33">E32*F33+G32*H33+I32*J33+K32*L33+M32*N33+O32*P33+Q32*R33+S32*T33+U32*V33+W32*X33+Y32*Z33+AA32*AB33+AC32*AD33+AE32*AF33+AG32*AH33+AI32*AJ33+AK32*AL33</f>
        <v>99</v>
      </c>
      <c r="AP32" s="18"/>
      <c r="AQ32" s="18"/>
    </row>
    <row r="33" spans="2:47" ht="12.4" customHeight="1" x14ac:dyDescent="0.4">
      <c r="B33" s="16"/>
      <c r="C33" s="18"/>
      <c r="D33" s="18"/>
      <c r="E33" s="5"/>
      <c r="F33" s="6">
        <v>6</v>
      </c>
      <c r="G33" s="5"/>
      <c r="H33" s="6"/>
      <c r="I33" s="5"/>
      <c r="J33" s="6">
        <v>2</v>
      </c>
      <c r="K33" s="5"/>
      <c r="L33" s="6"/>
      <c r="M33" s="5"/>
      <c r="N33" s="6"/>
      <c r="O33" s="5"/>
      <c r="P33" s="6"/>
      <c r="Q33" s="5"/>
      <c r="R33" s="6">
        <v>2</v>
      </c>
      <c r="S33" s="5"/>
      <c r="T33" s="6">
        <v>3</v>
      </c>
      <c r="U33" s="5"/>
      <c r="V33" s="6">
        <v>6</v>
      </c>
      <c r="W33" s="5"/>
      <c r="X33" s="6">
        <v>4</v>
      </c>
      <c r="Y33" s="5"/>
      <c r="Z33" s="6"/>
      <c r="AA33" s="5"/>
      <c r="AB33" s="6"/>
      <c r="AC33" s="5"/>
      <c r="AD33" s="6"/>
      <c r="AE33" s="5"/>
      <c r="AF33" s="6"/>
      <c r="AG33" s="5"/>
      <c r="AH33" s="6"/>
      <c r="AI33" s="5"/>
      <c r="AJ33" s="6"/>
      <c r="AK33" s="5"/>
      <c r="AL33" s="6">
        <v>4</v>
      </c>
      <c r="AM33" s="18"/>
      <c r="AN33" s="18"/>
      <c r="AO33" s="18"/>
      <c r="AP33" s="18"/>
      <c r="AQ33" s="18"/>
    </row>
    <row r="34" spans="2:47" ht="12.4" customHeight="1" x14ac:dyDescent="0.4">
      <c r="B34" s="16"/>
      <c r="C34" s="18"/>
      <c r="D34" s="18" t="s">
        <v>19</v>
      </c>
      <c r="E34" s="3">
        <v>7</v>
      </c>
      <c r="F34" s="4"/>
      <c r="G34" s="3"/>
      <c r="H34" s="4"/>
      <c r="I34" s="3"/>
      <c r="J34" s="4"/>
      <c r="K34" s="3"/>
      <c r="L34" s="4"/>
      <c r="M34" s="3">
        <v>2</v>
      </c>
      <c r="N34" s="4"/>
      <c r="O34" s="3"/>
      <c r="P34" s="4"/>
      <c r="Q34" s="3"/>
      <c r="R34" s="4"/>
      <c r="S34" s="3"/>
      <c r="T34" s="4"/>
      <c r="U34" s="3">
        <v>2</v>
      </c>
      <c r="V34" s="4"/>
      <c r="W34" s="3"/>
      <c r="X34" s="4"/>
      <c r="Y34" s="3">
        <v>3</v>
      </c>
      <c r="Z34" s="4"/>
      <c r="AA34" s="3"/>
      <c r="AB34" s="4"/>
      <c r="AC34" s="3"/>
      <c r="AD34" s="4"/>
      <c r="AE34" s="3"/>
      <c r="AF34" s="4"/>
      <c r="AG34" s="3"/>
      <c r="AH34" s="4"/>
      <c r="AI34" s="3"/>
      <c r="AJ34" s="4"/>
      <c r="AK34" s="3"/>
      <c r="AL34" s="4"/>
      <c r="AM34" s="18">
        <f t="shared" si="21"/>
        <v>4</v>
      </c>
      <c r="AN34" s="18">
        <f t="shared" ref="AN34" si="34">COUNTIF(E34:AL34,"&lt;0")</f>
        <v>0</v>
      </c>
      <c r="AO34" s="18">
        <f t="shared" ref="AO34" si="35">E34*F35+G34*H35+I34*J35+K34*L35+M34*N35+O34*P35+Q34*R35+S34*T35+U34*V35+W34*X35+Y34*Z35+AA34*AB35+AC34*AD35+AE34*AF35+AG34*AH35+AI34*AJ35+AK34*AL35</f>
        <v>39</v>
      </c>
      <c r="AP34" s="18"/>
      <c r="AQ34" s="18"/>
    </row>
    <row r="35" spans="2:47" ht="12.4" customHeight="1" x14ac:dyDescent="0.4">
      <c r="B35" s="16"/>
      <c r="C35" s="18"/>
      <c r="D35" s="18"/>
      <c r="E35" s="4"/>
      <c r="F35" s="6">
        <v>3</v>
      </c>
      <c r="G35" s="5"/>
      <c r="H35" s="6"/>
      <c r="I35" s="5"/>
      <c r="J35" s="6"/>
      <c r="K35" s="5"/>
      <c r="L35" s="6"/>
      <c r="M35" s="5"/>
      <c r="N35" s="6">
        <v>3</v>
      </c>
      <c r="O35" s="5"/>
      <c r="P35" s="6"/>
      <c r="Q35" s="5"/>
      <c r="R35" s="6"/>
      <c r="S35" s="5"/>
      <c r="T35" s="6"/>
      <c r="U35" s="5"/>
      <c r="V35" s="6">
        <v>3</v>
      </c>
      <c r="W35" s="5"/>
      <c r="X35" s="6"/>
      <c r="Y35" s="5"/>
      <c r="Z35" s="6">
        <v>2</v>
      </c>
      <c r="AA35" s="5"/>
      <c r="AB35" s="6"/>
      <c r="AC35" s="5"/>
      <c r="AD35" s="6"/>
      <c r="AE35" s="5"/>
      <c r="AF35" s="6"/>
      <c r="AG35" s="5"/>
      <c r="AH35" s="6"/>
      <c r="AI35" s="5"/>
      <c r="AJ35" s="6"/>
      <c r="AK35" s="5"/>
      <c r="AL35" s="6"/>
      <c r="AM35" s="18"/>
      <c r="AN35" s="18"/>
      <c r="AO35" s="18"/>
      <c r="AP35" s="18"/>
      <c r="AQ35" s="18"/>
    </row>
    <row r="36" spans="2:47" ht="12.4" customHeight="1" x14ac:dyDescent="0.4">
      <c r="B36" s="16"/>
      <c r="C36" s="25" t="s">
        <v>20</v>
      </c>
      <c r="D36" s="17" t="s">
        <v>21</v>
      </c>
      <c r="E36" s="3"/>
      <c r="F36" s="2"/>
      <c r="G36" s="3"/>
      <c r="H36" s="4"/>
      <c r="I36" s="3"/>
      <c r="J36" s="4"/>
      <c r="K36" s="3"/>
      <c r="L36" s="4"/>
      <c r="M36" s="3"/>
      <c r="N36" s="4"/>
      <c r="O36" s="3"/>
      <c r="P36" s="4"/>
      <c r="Q36" s="3">
        <v>1</v>
      </c>
      <c r="R36" s="4"/>
      <c r="S36" s="3"/>
      <c r="T36" s="4"/>
      <c r="U36" s="3"/>
      <c r="V36" s="4"/>
      <c r="W36" s="3"/>
      <c r="X36" s="4"/>
      <c r="Y36" s="3">
        <v>3</v>
      </c>
      <c r="Z36" s="4"/>
      <c r="AA36" s="3"/>
      <c r="AB36" s="4"/>
      <c r="AC36" s="3"/>
      <c r="AD36" s="4"/>
      <c r="AE36" s="3"/>
      <c r="AF36" s="4"/>
      <c r="AG36" s="3"/>
      <c r="AH36" s="4"/>
      <c r="AI36" s="3"/>
      <c r="AJ36" s="4"/>
      <c r="AK36" s="3"/>
      <c r="AL36" s="4"/>
      <c r="AM36" s="18">
        <f t="shared" si="24"/>
        <v>2</v>
      </c>
      <c r="AN36" s="18">
        <f t="shared" ref="AN36" si="36">COUNTIF(E36:AL36,"&lt;0")</f>
        <v>0</v>
      </c>
      <c r="AO36" s="18">
        <f t="shared" ref="AO36" si="37">E36*F37+G36*H37+I36*J37+K36*L37+M36*N37+O36*P37+Q36*R37+S36*T37+U36*V37+W36*X37+Y36*Z37+AA36*AB37+AC36*AD37+AE36*AF37+AG36*AH37+AI36*AJ37+AK36*AL37</f>
        <v>8</v>
      </c>
      <c r="AP36" s="18"/>
      <c r="AQ36" s="18"/>
    </row>
    <row r="37" spans="2:47" ht="12.4" customHeight="1" x14ac:dyDescent="0.4">
      <c r="B37" s="16"/>
      <c r="C37" s="25"/>
      <c r="D37" s="17"/>
      <c r="E37" s="5"/>
      <c r="F37" s="6"/>
      <c r="G37" s="5"/>
      <c r="H37" s="6"/>
      <c r="I37" s="5"/>
      <c r="J37" s="6"/>
      <c r="K37" s="5"/>
      <c r="L37" s="6"/>
      <c r="M37" s="5"/>
      <c r="N37" s="6"/>
      <c r="O37" s="5"/>
      <c r="P37" s="6"/>
      <c r="Q37" s="5"/>
      <c r="R37" s="6">
        <v>2</v>
      </c>
      <c r="S37" s="5"/>
      <c r="T37" s="6"/>
      <c r="U37" s="5"/>
      <c r="V37" s="6"/>
      <c r="W37" s="5"/>
      <c r="X37" s="6"/>
      <c r="Y37" s="5"/>
      <c r="Z37" s="6">
        <v>2</v>
      </c>
      <c r="AA37" s="5"/>
      <c r="AB37" s="6"/>
      <c r="AC37" s="5"/>
      <c r="AD37" s="6"/>
      <c r="AE37" s="5"/>
      <c r="AF37" s="6"/>
      <c r="AG37" s="5"/>
      <c r="AH37" s="6"/>
      <c r="AI37" s="5"/>
      <c r="AJ37" s="6"/>
      <c r="AK37" s="5"/>
      <c r="AL37" s="6"/>
      <c r="AM37" s="18"/>
      <c r="AN37" s="18"/>
      <c r="AO37" s="18"/>
      <c r="AP37" s="18"/>
      <c r="AQ37" s="18"/>
    </row>
    <row r="38" spans="2:47" ht="12.4" customHeight="1" x14ac:dyDescent="0.4">
      <c r="B38" s="16"/>
      <c r="C38" s="25"/>
      <c r="D38" s="17" t="s">
        <v>22</v>
      </c>
      <c r="E38" s="3"/>
      <c r="F38" s="4"/>
      <c r="G38" s="3"/>
      <c r="H38" s="4"/>
      <c r="I38" s="3"/>
      <c r="J38" s="4"/>
      <c r="K38" s="3"/>
      <c r="L38" s="4"/>
      <c r="M38" s="3">
        <v>2</v>
      </c>
      <c r="N38" s="4"/>
      <c r="O38" s="3"/>
      <c r="P38" s="4"/>
      <c r="Q38" s="3">
        <v>4</v>
      </c>
      <c r="R38" s="4"/>
      <c r="S38" s="3"/>
      <c r="T38" s="4"/>
      <c r="U38" s="3">
        <v>-2</v>
      </c>
      <c r="V38" s="4"/>
      <c r="W38" s="3"/>
      <c r="X38" s="4"/>
      <c r="Y38" s="3"/>
      <c r="Z38" s="4"/>
      <c r="AA38" s="3"/>
      <c r="AB38" s="4"/>
      <c r="AC38" s="3"/>
      <c r="AD38" s="4"/>
      <c r="AE38" s="3">
        <v>4</v>
      </c>
      <c r="AF38" s="4"/>
      <c r="AG38" s="3"/>
      <c r="AH38" s="4"/>
      <c r="AI38" s="3"/>
      <c r="AJ38" s="4"/>
      <c r="AK38" s="3"/>
      <c r="AL38" s="4"/>
      <c r="AM38" s="18">
        <f t="shared" ref="AM38" si="38">COUNTIF(E38:AL38,"&gt;0")</f>
        <v>3</v>
      </c>
      <c r="AN38" s="18">
        <f t="shared" ref="AN38" si="39">COUNTIF(E38:AL38,"&lt;0")</f>
        <v>1</v>
      </c>
      <c r="AO38" s="18">
        <f t="shared" ref="AO38" si="40">E38*F39+G38*H39+I38*J39+K38*L39+M38*N39+O38*P39+Q38*R39+S38*T39+U38*V39+W38*X39+Y38*Z39+AA38*AB39+AC38*AD39+AE38*AF39+AG38*AH39+AI38*AJ39+AK38*AL39</f>
        <v>32</v>
      </c>
      <c r="AP38" s="18"/>
      <c r="AQ38" s="18"/>
    </row>
    <row r="39" spans="2:47" ht="12.4" customHeight="1" x14ac:dyDescent="0.4">
      <c r="B39" s="16"/>
      <c r="C39" s="25"/>
      <c r="D39" s="17"/>
      <c r="E39" s="7"/>
      <c r="F39" s="8"/>
      <c r="G39" s="7"/>
      <c r="H39" s="8"/>
      <c r="I39" s="7"/>
      <c r="J39" s="8"/>
      <c r="K39" s="7"/>
      <c r="L39" s="8"/>
      <c r="M39" s="7"/>
      <c r="N39" s="8">
        <v>3</v>
      </c>
      <c r="O39" s="7"/>
      <c r="P39" s="8"/>
      <c r="Q39" s="7"/>
      <c r="R39" s="8">
        <v>4</v>
      </c>
      <c r="S39" s="7"/>
      <c r="T39" s="8"/>
      <c r="U39" s="7"/>
      <c r="V39" s="8">
        <v>1</v>
      </c>
      <c r="W39" s="5"/>
      <c r="X39" s="6"/>
      <c r="Y39" s="5"/>
      <c r="Z39" s="6"/>
      <c r="AA39" s="5"/>
      <c r="AB39" s="6"/>
      <c r="AC39" s="5"/>
      <c r="AD39" s="6"/>
      <c r="AE39" s="5"/>
      <c r="AF39" s="6">
        <v>3</v>
      </c>
      <c r="AG39" s="5"/>
      <c r="AH39" s="6"/>
      <c r="AI39" s="5"/>
      <c r="AJ39" s="6"/>
      <c r="AK39" s="5"/>
      <c r="AL39" s="6"/>
      <c r="AM39" s="18"/>
      <c r="AN39" s="18"/>
      <c r="AO39" s="18"/>
      <c r="AP39" s="18"/>
      <c r="AQ39" s="18"/>
    </row>
    <row r="40" spans="2:47" ht="15" x14ac:dyDescent="0.4">
      <c r="D40" s="9" t="s">
        <v>52</v>
      </c>
      <c r="E40" s="18">
        <f>COUNTIF(E8:E39,"&gt;0")</f>
        <v>9</v>
      </c>
      <c r="F40" s="18"/>
      <c r="G40" s="18">
        <f>COUNTIF(G8:G39,"&gt;0")</f>
        <v>5</v>
      </c>
      <c r="H40" s="18"/>
      <c r="I40" s="18">
        <f t="shared" ref="I40" si="41">COUNTIF(I8:I39,"&gt;0")</f>
        <v>1</v>
      </c>
      <c r="J40" s="18"/>
      <c r="K40" s="18">
        <f t="shared" ref="K40" si="42">COUNTIF(K8:K39,"&gt;0")</f>
        <v>0</v>
      </c>
      <c r="L40" s="18"/>
      <c r="M40" s="18">
        <f t="shared" ref="M40" si="43">COUNTIF(M8:M39,"&gt;0")</f>
        <v>6</v>
      </c>
      <c r="N40" s="18"/>
      <c r="O40" s="18">
        <f t="shared" ref="O40" si="44">COUNTIF(O8:O39,"&gt;0")</f>
        <v>1</v>
      </c>
      <c r="P40" s="18"/>
      <c r="Q40" s="18">
        <f t="shared" ref="Q40" si="45">COUNTIF(Q8:Q39,"&gt;0")</f>
        <v>3</v>
      </c>
      <c r="R40" s="18"/>
      <c r="S40" s="18">
        <f t="shared" ref="S40" si="46">COUNTIF(S8:S39,"&gt;0")</f>
        <v>1</v>
      </c>
      <c r="T40" s="18"/>
      <c r="U40" s="18">
        <f>COUNTIF(U8:U39,"&gt;0")</f>
        <v>4</v>
      </c>
      <c r="V40" s="18"/>
      <c r="W40" s="18">
        <f>COUNTIF(W8:W39,"&gt;0")</f>
        <v>0</v>
      </c>
      <c r="X40" s="18"/>
      <c r="Y40" s="18">
        <f t="shared" ref="Y40" si="47">COUNTIF(Y8:Y39,"&gt;0")</f>
        <v>3</v>
      </c>
      <c r="Z40" s="18"/>
      <c r="AA40" s="18">
        <f t="shared" ref="AA40" si="48">COUNTIF(AA8:AA39,"&gt;0")</f>
        <v>1</v>
      </c>
      <c r="AB40" s="18"/>
      <c r="AC40" s="18">
        <f t="shared" ref="AC40" si="49">COUNTIF(AC8:AC39,"&gt;0")</f>
        <v>9</v>
      </c>
      <c r="AD40" s="18"/>
      <c r="AE40" s="18">
        <f t="shared" ref="AE40" si="50">COUNTIF(AE8:AE39,"&gt;0")</f>
        <v>6</v>
      </c>
      <c r="AF40" s="18"/>
      <c r="AG40" s="18">
        <f>COUNTIF(AG8:AG39,"&gt;0")</f>
        <v>0</v>
      </c>
      <c r="AH40" s="18"/>
      <c r="AI40" s="18">
        <f>COUNTIF(AI8:AI39,"&gt;0")</f>
        <v>0</v>
      </c>
      <c r="AJ40" s="18"/>
      <c r="AK40" s="18">
        <f t="shared" ref="AK40" si="51">COUNTIF(AK8:AK39,"&gt;0")</f>
        <v>5</v>
      </c>
      <c r="AL40" s="18"/>
      <c r="AM40" s="2">
        <f>SUM(E40:AL40)</f>
        <v>54</v>
      </c>
      <c r="AN40" s="2"/>
      <c r="AO40" s="2"/>
      <c r="AP40" s="2"/>
      <c r="AQ40" s="2"/>
    </row>
    <row r="41" spans="2:47" ht="15" x14ac:dyDescent="0.4">
      <c r="D41" s="9" t="s">
        <v>53</v>
      </c>
      <c r="E41" s="18">
        <f>COUNTIF(E9:E40,"&lt;0")</f>
        <v>1</v>
      </c>
      <c r="F41" s="18"/>
      <c r="G41" s="18">
        <f t="shared" ref="G41" si="52">COUNTIF(G9:G40,"&lt;0")</f>
        <v>0</v>
      </c>
      <c r="H41" s="18"/>
      <c r="I41" s="18">
        <f t="shared" ref="I41" si="53">COUNTIF(I9:I40,"&lt;0")</f>
        <v>5</v>
      </c>
      <c r="J41" s="18"/>
      <c r="K41" s="18">
        <f t="shared" ref="K41" si="54">COUNTIF(K9:K40,"&lt;0")</f>
        <v>0</v>
      </c>
      <c r="L41" s="18"/>
      <c r="M41" s="18">
        <f t="shared" ref="M41" si="55">COUNTIF(M9:M40,"&lt;0")</f>
        <v>1</v>
      </c>
      <c r="N41" s="18"/>
      <c r="O41" s="18">
        <f t="shared" ref="O41" si="56">COUNTIF(O9:O40,"&lt;0")</f>
        <v>0</v>
      </c>
      <c r="P41" s="18"/>
      <c r="Q41" s="18">
        <f t="shared" ref="Q41" si="57">COUNTIF(Q9:Q40,"&lt;0")</f>
        <v>1</v>
      </c>
      <c r="R41" s="18"/>
      <c r="S41" s="18">
        <f t="shared" ref="S41" si="58">COUNTIF(S9:S40,"&lt;0")</f>
        <v>0</v>
      </c>
      <c r="T41" s="18"/>
      <c r="U41" s="18">
        <f t="shared" ref="U41" si="59">COUNTIF(U9:U40,"&lt;0")</f>
        <v>3</v>
      </c>
      <c r="V41" s="18"/>
      <c r="W41" s="18">
        <f t="shared" ref="W41" si="60">COUNTIF(W9:W40,"&lt;0")</f>
        <v>1</v>
      </c>
      <c r="X41" s="18"/>
      <c r="Y41" s="18">
        <f>COUNTIF(Y9:Y40,"&lt;0")</f>
        <v>4</v>
      </c>
      <c r="Z41" s="18"/>
      <c r="AA41" s="18">
        <f t="shared" ref="AA41" si="61">COUNTIF(AA9:AA40,"&lt;0")</f>
        <v>0</v>
      </c>
      <c r="AB41" s="18"/>
      <c r="AC41" s="18">
        <f t="shared" ref="AC41" si="62">COUNTIF(AC9:AC40,"&lt;0")</f>
        <v>0</v>
      </c>
      <c r="AD41" s="18"/>
      <c r="AE41" s="18">
        <f t="shared" ref="AE41" si="63">COUNTIF(AE9:AE40,"&lt;0")</f>
        <v>0</v>
      </c>
      <c r="AF41" s="18"/>
      <c r="AG41" s="18">
        <f t="shared" ref="AG41" si="64">COUNTIF(AG9:AG40,"&lt;0")</f>
        <v>1</v>
      </c>
      <c r="AH41" s="18"/>
      <c r="AI41" s="18">
        <f t="shared" ref="AI41" si="65">COUNTIF(AI9:AI40,"&lt;0")</f>
        <v>2</v>
      </c>
      <c r="AJ41" s="18"/>
      <c r="AK41" s="18">
        <f t="shared" ref="AK41" si="66">COUNTIF(AK9:AK40,"&lt;0")</f>
        <v>4</v>
      </c>
      <c r="AL41" s="18"/>
      <c r="AM41" s="2">
        <f t="shared" ref="AM41:AM42" si="67">SUM(E41:AL41)</f>
        <v>23</v>
      </c>
      <c r="AN41" s="2"/>
      <c r="AO41" s="2"/>
      <c r="AP41" s="2"/>
      <c r="AQ41" s="2"/>
    </row>
    <row r="42" spans="2:47" ht="15" x14ac:dyDescent="0.4">
      <c r="D42" s="9" t="s">
        <v>57</v>
      </c>
      <c r="E42" s="18">
        <f>E8*F9+E10*F11+E12*F13+E14*F15+E16*F17+E18*F19+E20*F21+E22*F23+E24*F25+E26*F27+E28*F29+E30*F31+E32*F33+E34*F35+E36*F37+E38*F39</f>
        <v>121</v>
      </c>
      <c r="F42" s="18"/>
      <c r="G42" s="18">
        <f t="shared" ref="G42" si="68">G8*H9+G10*H11+G12*H13+G14*H15+G16*H17+G18*H19+G20*H21+G22*H23+G24*H25+G26*H27+G28*H29+G30*H31+G32*H33+G34*H35+G36*H37+G38*H39</f>
        <v>50</v>
      </c>
      <c r="H42" s="18"/>
      <c r="I42" s="39">
        <f t="shared" ref="I42" si="69">I8*J9+I10*J11+I12*J13+I14*J15+I16*J17+I18*J19+I20*J21+I22*J23+I24*J25+I26*J27+I28*J29+I30*J31+I32*J33+I34*J35+I36*J37+I38*J39</f>
        <v>-24</v>
      </c>
      <c r="J42" s="39"/>
      <c r="K42" s="18">
        <f t="shared" ref="K42" si="70">K8*L9+K10*L11+K12*L13+K14*L15+K16*L17+K18*L19+K20*L21+K22*L23+K24*L25+K26*L27+K28*L29+K30*L31+K32*L33+K34*L35+K36*L37+K38*L39</f>
        <v>0</v>
      </c>
      <c r="L42" s="18"/>
      <c r="M42" s="18">
        <f t="shared" ref="M42" si="71">M8*N9+M10*N11+M12*N13+M14*N15+M16*N17+M18*N19+M20*N21+M22*N23+M24*N25+M26*N27+M28*N29+M30*N31+M32*N33+M34*N35+M36*N37+M38*N39</f>
        <v>38</v>
      </c>
      <c r="N42" s="18"/>
      <c r="O42" s="18">
        <f t="shared" ref="O42" si="72">O8*P9+O10*P11+O12*P13+O14*P15+O16*P17+O18*P19+O20*P21+O22*P23+O24*P25+O26*P27+O28*P29+O30*P31+O32*P33+O34*P35+O36*P37+O38*P39</f>
        <v>9</v>
      </c>
      <c r="P42" s="18"/>
      <c r="Q42" s="18">
        <f t="shared" ref="Q42" si="73">Q8*R9+Q10*R11+Q12*R13+Q14*R15+Q16*R17+Q18*R19+Q20*R21+Q22*R23+Q24*R25+Q26*R27+Q28*R29+Q30*R31+Q32*R33+Q34*R35+Q36*R37+Q38*R39</f>
        <v>18</v>
      </c>
      <c r="R42" s="18"/>
      <c r="S42" s="18">
        <f t="shared" ref="S42" si="74">S8*T9+S10*T11+S12*T13+S14*T15+S16*T17+S18*T19+S20*T21+S22*T23+S24*T25+S26*T27+S28*T29+S30*T31+S32*T33+S34*T35+S36*T37+S38*T39</f>
        <v>3</v>
      </c>
      <c r="T42" s="18"/>
      <c r="U42" s="18">
        <f t="shared" ref="U42" si="75">U8*V9+U10*V11+U12*V13+U14*V15+U16*V17+U18*V19+U20*V21+U22*V23+U24*V25+U26*V27+U28*V29+U30*V31+U32*V33+U34*V35+U36*V37+U38*V39</f>
        <v>54</v>
      </c>
      <c r="V42" s="18"/>
      <c r="W42" s="39">
        <f t="shared" ref="W42" si="76">W8*X9+W10*X11+W12*X13+W14*X15+W16*X17+W18*X19+W20*X21+W22*X23+W24*X25+W26*X27+W28*X29+W30*X31+W32*X33+W34*X35+W36*X37+W38*X39</f>
        <v>-12</v>
      </c>
      <c r="X42" s="39"/>
      <c r="Y42" s="39">
        <f t="shared" ref="Y42" si="77">Y8*Z9+Y10*Z11+Y12*Z13+Y14*Z15+Y16*Z17+Y18*Z19+Y20*Z21+Y22*Z23+Y24*Z25+Y26*Z27+Y28*Z29+Y30*Z31+Y32*Z33+Y34*Z35+Y36*Z37+Y38*Z39</f>
        <v>-26</v>
      </c>
      <c r="Z42" s="39"/>
      <c r="AA42" s="18">
        <f t="shared" ref="AA42" si="78">AA8*AB9+AA10*AB11+AA12*AB13+AA14*AB15+AA16*AB17+AA18*AB19+AA20*AB21+AA22*AB23+AA24*AB25+AA26*AB27+AA28*AB29+AA30*AB31+AA32*AB33+AA34*AB35+AA36*AB37+AA38*AB39</f>
        <v>2</v>
      </c>
      <c r="AB42" s="18"/>
      <c r="AC42" s="18">
        <f t="shared" ref="AC42" si="79">AC8*AD9+AC10*AD11+AC12*AD13+AC14*AD15+AC16*AD17+AC18*AD19+AC20*AD21+AC22*AD23+AC24*AD25+AC26*AD27+AC28*AD29+AC30*AD31+AC32*AD33+AC34*AD35+AC36*AD37+AC38*AD39</f>
        <v>64</v>
      </c>
      <c r="AD42" s="18"/>
      <c r="AE42" s="18">
        <f t="shared" ref="AE42" si="80">AE8*AF9+AE10*AF11+AE12*AF13+AE14*AF15+AE16*AF17+AE18*AF19+AE20*AF21+AE22*AF23+AE24*AF25+AE26*AF27+AE28*AF29+AE30*AF31+AE32*AF33+AE34*AF35+AE36*AF37+AE38*AF39</f>
        <v>43</v>
      </c>
      <c r="AF42" s="18"/>
      <c r="AG42" s="18">
        <f t="shared" ref="AG42" si="81">AG8*AH9+AG10*AH11+AG12*AH13+AG14*AH15+AG16*AH17+AG18*AH19+AG20*AH21+AG22*AH23+AG24*AH25+AG26*AH27+AG28*AH29+AG30*AH31+AG32*AH33+AG34*AH35+AG36*AH37+AG38*AH39</f>
        <v>-6</v>
      </c>
      <c r="AH42" s="18"/>
      <c r="AI42" s="39">
        <f t="shared" ref="AI42" si="82">AI8*AJ9+AI10*AJ11+AI12*AJ13+AI14*AJ15+AI16*AJ17+AI18*AJ19+AI20*AJ21+AI22*AJ23+AI24*AJ25+AI26*AJ27+AI28*AJ29+AI30*AJ31+AI32*AJ33+AI34*AJ35+AI36*AJ37+AI38*AJ39</f>
        <v>-27</v>
      </c>
      <c r="AJ42" s="39"/>
      <c r="AK42" s="18">
        <f t="shared" ref="AK42" si="83">AK8*AL9+AK10*AL11+AK12*AL13+AK14*AL15+AK16*AL17+AK18*AL19+AK20*AL21+AK22*AL23+AK24*AL25+AK26*AL27+AK28*AL29+AK30*AL31+AK32*AL33+AK34*AL35+AK36*AL37+AK38*AL39</f>
        <v>27</v>
      </c>
      <c r="AL42" s="18"/>
      <c r="AM42" s="2">
        <f t="shared" si="67"/>
        <v>334</v>
      </c>
      <c r="AN42" s="2"/>
      <c r="AO42" s="2"/>
      <c r="AP42" s="2"/>
      <c r="AQ42" s="2"/>
    </row>
    <row r="43" spans="2:47" ht="15" x14ac:dyDescent="0.4">
      <c r="D43" s="9" t="s">
        <v>55</v>
      </c>
      <c r="E43" s="18">
        <f>SUM(E42:J42)</f>
        <v>147</v>
      </c>
      <c r="F43" s="18"/>
      <c r="G43" s="18"/>
      <c r="H43" s="18"/>
      <c r="I43" s="18"/>
      <c r="J43" s="18"/>
      <c r="K43" s="18">
        <f>SUM(K42:P42)</f>
        <v>47</v>
      </c>
      <c r="L43" s="18"/>
      <c r="M43" s="18"/>
      <c r="N43" s="18"/>
      <c r="O43" s="18"/>
      <c r="P43" s="18"/>
      <c r="Q43" s="18">
        <f>SUM(Q42:Z42)</f>
        <v>37</v>
      </c>
      <c r="R43" s="18"/>
      <c r="S43" s="18"/>
      <c r="T43" s="18"/>
      <c r="U43" s="18"/>
      <c r="V43" s="18"/>
      <c r="W43" s="18"/>
      <c r="X43" s="18"/>
      <c r="Y43" s="18"/>
      <c r="Z43" s="18"/>
      <c r="AA43" s="18">
        <f>SUM(AA42:AF42)</f>
        <v>109</v>
      </c>
      <c r="AB43" s="18"/>
      <c r="AC43" s="18"/>
      <c r="AD43" s="18"/>
      <c r="AE43" s="18"/>
      <c r="AF43" s="18"/>
      <c r="AG43" s="38">
        <f>SUM(AG42:AJ42)</f>
        <v>-33</v>
      </c>
      <c r="AH43" s="38"/>
      <c r="AI43" s="38"/>
      <c r="AJ43" s="38"/>
      <c r="AK43" s="18">
        <f>AK42</f>
        <v>27</v>
      </c>
      <c r="AL43" s="18"/>
      <c r="AM43" s="2"/>
      <c r="AN43" s="2"/>
      <c r="AO43" s="2"/>
      <c r="AP43" s="2"/>
      <c r="AQ43" s="2"/>
    </row>
    <row r="44" spans="2:47" ht="15" x14ac:dyDescent="0.4">
      <c r="D44" s="10" t="s">
        <v>56</v>
      </c>
      <c r="E44" s="40">
        <f>SUM(E43:AL43)</f>
        <v>334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2"/>
      <c r="AN44" s="2"/>
      <c r="AO44" s="2"/>
      <c r="AP44" s="2"/>
      <c r="AQ44" s="2"/>
    </row>
    <row r="45" spans="2:47" ht="21" x14ac:dyDescent="0.65">
      <c r="AR45" s="11" t="s">
        <v>58</v>
      </c>
      <c r="AS45" s="12"/>
      <c r="AT45" s="12"/>
      <c r="AU45" s="12"/>
    </row>
    <row r="46" spans="2:47" ht="21" x14ac:dyDescent="0.65">
      <c r="AR46" s="12" t="s">
        <v>59</v>
      </c>
      <c r="AS46" s="12"/>
      <c r="AT46" s="12">
        <v>0</v>
      </c>
      <c r="AU46" s="12">
        <v>-25</v>
      </c>
    </row>
    <row r="47" spans="2:47" ht="21" x14ac:dyDescent="0.65">
      <c r="AR47" s="12" t="s">
        <v>60</v>
      </c>
      <c r="AS47" s="12"/>
      <c r="AT47" s="12">
        <v>-25</v>
      </c>
      <c r="AU47" s="12">
        <v>-50</v>
      </c>
    </row>
    <row r="48" spans="2:47" ht="21" x14ac:dyDescent="0.65">
      <c r="D48" s="42" t="s">
        <v>44</v>
      </c>
      <c r="E48" s="42"/>
      <c r="F48" s="15">
        <v>-24</v>
      </c>
      <c r="AR48" s="12" t="s">
        <v>61</v>
      </c>
      <c r="AS48" s="12"/>
      <c r="AT48" s="12">
        <v>-50</v>
      </c>
      <c r="AU48" s="12">
        <v>-75</v>
      </c>
    </row>
    <row r="49" spans="4:47" ht="21" x14ac:dyDescent="0.65">
      <c r="D49" s="42" t="s">
        <v>51</v>
      </c>
      <c r="E49" s="42"/>
      <c r="F49" s="15">
        <v>-26</v>
      </c>
      <c r="AR49" s="12" t="s">
        <v>62</v>
      </c>
      <c r="AS49" s="12"/>
      <c r="AT49"/>
      <c r="AU49" s="13" t="s">
        <v>63</v>
      </c>
    </row>
    <row r="50" spans="4:47" ht="37.9" customHeight="1" x14ac:dyDescent="0.65">
      <c r="D50" s="42" t="s">
        <v>43</v>
      </c>
      <c r="E50" s="42"/>
      <c r="F50" s="15">
        <v>-27</v>
      </c>
      <c r="AR50" s="12"/>
      <c r="AS50" s="12"/>
      <c r="AT50" s="12"/>
      <c r="AU50" s="13"/>
    </row>
    <row r="51" spans="4:47" ht="21" x14ac:dyDescent="0.65">
      <c r="D51" s="18" t="s">
        <v>2</v>
      </c>
      <c r="E51" s="18"/>
      <c r="F51" s="15">
        <v>-12</v>
      </c>
      <c r="AR51" s="11" t="s">
        <v>64</v>
      </c>
      <c r="AS51" s="12"/>
      <c r="AT51" s="12"/>
      <c r="AU51" s="13"/>
    </row>
    <row r="52" spans="4:47" ht="21" x14ac:dyDescent="0.65">
      <c r="D52" s="14"/>
      <c r="AR52" s="12" t="s">
        <v>65</v>
      </c>
      <c r="AS52" s="12"/>
      <c r="AT52" s="12">
        <v>0</v>
      </c>
      <c r="AU52" s="13">
        <v>25</v>
      </c>
    </row>
    <row r="53" spans="4:47" ht="21" x14ac:dyDescent="0.65">
      <c r="AR53" s="12" t="s">
        <v>66</v>
      </c>
      <c r="AS53" s="12"/>
      <c r="AT53" s="12">
        <v>25</v>
      </c>
      <c r="AU53" s="13">
        <v>50</v>
      </c>
    </row>
    <row r="54" spans="4:47" ht="21" x14ac:dyDescent="0.65">
      <c r="AR54" s="12" t="s">
        <v>67</v>
      </c>
      <c r="AS54" s="12"/>
      <c r="AT54"/>
      <c r="AU54" s="13" t="s">
        <v>68</v>
      </c>
    </row>
  </sheetData>
  <mergeCells count="172">
    <mergeCell ref="D48:E48"/>
    <mergeCell ref="D49:E49"/>
    <mergeCell ref="D50:E50"/>
    <mergeCell ref="D51:E51"/>
    <mergeCell ref="AP8:AP15"/>
    <mergeCell ref="AP16:AP27"/>
    <mergeCell ref="AP28:AP39"/>
    <mergeCell ref="AQ8:AQ39"/>
    <mergeCell ref="AN26:AN27"/>
    <mergeCell ref="AN28:AN29"/>
    <mergeCell ref="AN30:AN31"/>
    <mergeCell ref="AN32:AN33"/>
    <mergeCell ref="AN34:AN35"/>
    <mergeCell ref="AN36:AN37"/>
    <mergeCell ref="AN38:AN39"/>
    <mergeCell ref="AO8:AO9"/>
    <mergeCell ref="AO10:AO11"/>
    <mergeCell ref="AO12:AO13"/>
    <mergeCell ref="AO14:AO15"/>
    <mergeCell ref="AO16:AO17"/>
    <mergeCell ref="AO18:AO19"/>
    <mergeCell ref="AO20:AO21"/>
    <mergeCell ref="AO22:AO23"/>
    <mergeCell ref="AO24:AO25"/>
    <mergeCell ref="AO26:AO27"/>
    <mergeCell ref="AO28:AO29"/>
    <mergeCell ref="AO30:AO31"/>
    <mergeCell ref="AO32:AO33"/>
    <mergeCell ref="AO34:AO35"/>
    <mergeCell ref="AO36:AO37"/>
    <mergeCell ref="AO38:AO39"/>
    <mergeCell ref="AN8:AN9"/>
    <mergeCell ref="AN10:AN11"/>
    <mergeCell ref="AN12:AN13"/>
    <mergeCell ref="AN14:AN15"/>
    <mergeCell ref="AN16:AN17"/>
    <mergeCell ref="AN18:AN19"/>
    <mergeCell ref="AN20:AN21"/>
    <mergeCell ref="AN22:AN23"/>
    <mergeCell ref="AN24:AN25"/>
    <mergeCell ref="E44:AL44"/>
    <mergeCell ref="AM8:AM9"/>
    <mergeCell ref="AM10:AM11"/>
    <mergeCell ref="AM12:AM13"/>
    <mergeCell ref="AM14:AM15"/>
    <mergeCell ref="AM16:AM17"/>
    <mergeCell ref="AM18:AM19"/>
    <mergeCell ref="AM20:AM21"/>
    <mergeCell ref="AM22:AM23"/>
    <mergeCell ref="AM24:AM25"/>
    <mergeCell ref="AM26:AM27"/>
    <mergeCell ref="AM28:AM29"/>
    <mergeCell ref="AM30:AM31"/>
    <mergeCell ref="AM32:AM33"/>
    <mergeCell ref="AM34:AM35"/>
    <mergeCell ref="AM36:AM37"/>
    <mergeCell ref="AM38:AM39"/>
    <mergeCell ref="AG41:AH41"/>
    <mergeCell ref="AI41:AJ41"/>
    <mergeCell ref="AK41:AL41"/>
    <mergeCell ref="O42:P42"/>
    <mergeCell ref="Q42:R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K42:AL42"/>
    <mergeCell ref="O41:P41"/>
    <mergeCell ref="Q41:R41"/>
    <mergeCell ref="S41:T41"/>
    <mergeCell ref="U41:V41"/>
    <mergeCell ref="W41:X41"/>
    <mergeCell ref="Y41:Z41"/>
    <mergeCell ref="AA41:AB41"/>
    <mergeCell ref="AC41:AD41"/>
    <mergeCell ref="AE41:AF41"/>
    <mergeCell ref="E41:F41"/>
    <mergeCell ref="E42:F42"/>
    <mergeCell ref="G41:H41"/>
    <mergeCell ref="I41:J41"/>
    <mergeCell ref="K41:L41"/>
    <mergeCell ref="M41:N41"/>
    <mergeCell ref="G42:H42"/>
    <mergeCell ref="I42:J42"/>
    <mergeCell ref="K42:L42"/>
    <mergeCell ref="M42:N42"/>
    <mergeCell ref="E43:J43"/>
    <mergeCell ref="K43:P43"/>
    <mergeCell ref="Q43:Z43"/>
    <mergeCell ref="AA43:AB43"/>
    <mergeCell ref="AC43:AF43"/>
    <mergeCell ref="AG43:AJ43"/>
    <mergeCell ref="AK43:AL43"/>
    <mergeCell ref="E40:F40"/>
    <mergeCell ref="G40:H40"/>
    <mergeCell ref="I40:J40"/>
    <mergeCell ref="K40:L40"/>
    <mergeCell ref="M40:N40"/>
    <mergeCell ref="O40:P40"/>
    <mergeCell ref="Q40:R40"/>
    <mergeCell ref="S40:T40"/>
    <mergeCell ref="U40:V40"/>
    <mergeCell ref="W40:X40"/>
    <mergeCell ref="Y40:Z40"/>
    <mergeCell ref="AA40:AB40"/>
    <mergeCell ref="AC40:AD40"/>
    <mergeCell ref="AE40:AF40"/>
    <mergeCell ref="AG40:AH40"/>
    <mergeCell ref="AI40:AJ40"/>
    <mergeCell ref="AK40:AL40"/>
    <mergeCell ref="AC6:AF6"/>
    <mergeCell ref="AG6:AJ6"/>
    <mergeCell ref="AK6:AL6"/>
    <mergeCell ref="Q6:Z6"/>
    <mergeCell ref="Y7:Z7"/>
    <mergeCell ref="AQ6:AQ7"/>
    <mergeCell ref="AP6:AP7"/>
    <mergeCell ref="AM6:AM7"/>
    <mergeCell ref="AN6:AN7"/>
    <mergeCell ref="AO6:AO7"/>
    <mergeCell ref="S7:T7"/>
    <mergeCell ref="AA7:AB7"/>
    <mergeCell ref="AC7:AD7"/>
    <mergeCell ref="AE7:AF7"/>
    <mergeCell ref="AG7:AH7"/>
    <mergeCell ref="AI7:AJ7"/>
    <mergeCell ref="AK7:AL7"/>
    <mergeCell ref="U7:V7"/>
    <mergeCell ref="Q7:R7"/>
    <mergeCell ref="W7:X7"/>
    <mergeCell ref="AA6:AB6"/>
    <mergeCell ref="K6:P6"/>
    <mergeCell ref="D38:D39"/>
    <mergeCell ref="G7:H7"/>
    <mergeCell ref="M7:N7"/>
    <mergeCell ref="K7:L7"/>
    <mergeCell ref="O7:P7"/>
    <mergeCell ref="E7:F7"/>
    <mergeCell ref="I7:J7"/>
    <mergeCell ref="C28:C29"/>
    <mergeCell ref="C30:C31"/>
    <mergeCell ref="C32:C35"/>
    <mergeCell ref="C36:C39"/>
    <mergeCell ref="E6:J6"/>
    <mergeCell ref="B28:B39"/>
    <mergeCell ref="D28:D29"/>
    <mergeCell ref="D30:D31"/>
    <mergeCell ref="D32:D33"/>
    <mergeCell ref="D34:D35"/>
    <mergeCell ref="D36:D37"/>
    <mergeCell ref="D16:D17"/>
    <mergeCell ref="D18:D19"/>
    <mergeCell ref="C20:C27"/>
    <mergeCell ref="D20:D21"/>
    <mergeCell ref="D22:D23"/>
    <mergeCell ref="D24:D25"/>
    <mergeCell ref="D26:D27"/>
    <mergeCell ref="B16:B27"/>
    <mergeCell ref="B8:B15"/>
    <mergeCell ref="C8:C9"/>
    <mergeCell ref="C12:C15"/>
    <mergeCell ref="D8:D9"/>
    <mergeCell ref="D10:D11"/>
    <mergeCell ref="D12:D13"/>
    <mergeCell ref="D14:D15"/>
    <mergeCell ref="C16:C19"/>
    <mergeCell ref="C10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GUZMAN</dc:creator>
  <cp:lastModifiedBy>Ian Guzmán</cp:lastModifiedBy>
  <dcterms:created xsi:type="dcterms:W3CDTF">2025-01-09T20:11:19Z</dcterms:created>
  <dcterms:modified xsi:type="dcterms:W3CDTF">2025-01-27T12:37:52Z</dcterms:modified>
</cp:coreProperties>
</file>